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36th utlbc\"/>
    </mc:Choice>
  </mc:AlternateContent>
  <bookViews>
    <workbookView xWindow="0" yWindow="0" windowWidth="20490" windowHeight="7155"/>
  </bookViews>
  <sheets>
    <sheet name="Annex 5" sheetId="1" r:id="rId1"/>
    <sheet name="Annex 5 A" sheetId="2" r:id="rId2"/>
    <sheet name="Annex 5 B" sheetId="3" r:id="rId3"/>
  </sheets>
  <definedNames>
    <definedName name="_xlnm._FilterDatabase" localSheetId="0" hidden="1">'Annex 5'!#REF!</definedName>
    <definedName name="_xlnm._FilterDatabase" localSheetId="2" hidden="1">'Annex 5 B'!#REF!</definedName>
    <definedName name="_xlnm.Print_Area" localSheetId="0">'Annex 5'!$A$1:$AH$10</definedName>
    <definedName name="_xlnm.Print_Area" localSheetId="1">'Annex 5 A'!$A$2:$AH$10</definedName>
  </definedNames>
  <calcPr calcId="152511"/>
</workbook>
</file>

<file path=xl/calcChain.xml><?xml version="1.0" encoding="utf-8"?>
<calcChain xmlns="http://schemas.openxmlformats.org/spreadsheetml/2006/main">
  <c r="AJ62" i="1" l="1"/>
  <c r="AI62" i="1"/>
  <c r="AJ61" i="1"/>
  <c r="AI61" i="1"/>
  <c r="AJ60" i="1"/>
  <c r="AI60" i="1"/>
  <c r="AJ59" i="1"/>
  <c r="AI59" i="1"/>
  <c r="AJ58" i="1"/>
  <c r="AI58" i="1"/>
  <c r="AJ57" i="1"/>
  <c r="AI57" i="1"/>
  <c r="AJ56" i="1"/>
  <c r="AI56" i="1"/>
  <c r="AJ55" i="1"/>
  <c r="AI55" i="1"/>
  <c r="AJ54" i="1"/>
  <c r="AI54" i="1"/>
  <c r="AJ53" i="1"/>
  <c r="AI53" i="1"/>
  <c r="AJ52" i="1"/>
  <c r="AI52" i="1"/>
  <c r="AJ51" i="1"/>
  <c r="AI51" i="1"/>
  <c r="AJ50" i="1"/>
  <c r="AI50" i="1"/>
  <c r="AJ49" i="1"/>
  <c r="AI49" i="1"/>
  <c r="AJ48" i="1"/>
  <c r="AI48" i="1"/>
  <c r="AJ47" i="1"/>
  <c r="AI47" i="1"/>
  <c r="AJ46" i="1"/>
  <c r="AI46" i="1"/>
  <c r="AJ45" i="1"/>
  <c r="AI45" i="1"/>
  <c r="AJ44" i="1"/>
  <c r="AI44" i="1"/>
  <c r="AJ43" i="1"/>
  <c r="AI43" i="1"/>
  <c r="AJ42" i="1"/>
  <c r="AI42" i="1"/>
  <c r="AJ41" i="1"/>
  <c r="AI41" i="1"/>
  <c r="AJ40" i="1"/>
  <c r="AI40" i="1"/>
  <c r="AJ39" i="1"/>
  <c r="AI39" i="1"/>
  <c r="AJ38" i="1"/>
  <c r="AI38" i="1"/>
  <c r="AJ37" i="1"/>
  <c r="AI37" i="1"/>
  <c r="AJ36" i="1"/>
  <c r="AI36" i="1"/>
  <c r="AJ35" i="1"/>
  <c r="AI35" i="1"/>
  <c r="AJ34" i="1"/>
  <c r="AI34" i="1"/>
  <c r="AJ33" i="1"/>
  <c r="AI33" i="1"/>
  <c r="AJ32" i="1"/>
  <c r="AI32" i="1"/>
  <c r="AJ31" i="1"/>
  <c r="AI31" i="1"/>
  <c r="AJ30" i="1"/>
  <c r="AI30" i="1"/>
  <c r="AJ29" i="1"/>
  <c r="AI29" i="1"/>
  <c r="AJ28" i="1"/>
  <c r="AI28" i="1"/>
  <c r="AJ27" i="1"/>
  <c r="AI27" i="1"/>
  <c r="AJ26" i="1"/>
  <c r="AI26" i="1"/>
  <c r="AJ25" i="1"/>
  <c r="AI25" i="1"/>
  <c r="AJ24" i="1"/>
  <c r="AI24" i="1"/>
  <c r="AJ23" i="1"/>
  <c r="AI23" i="1"/>
  <c r="AJ22" i="1"/>
  <c r="AI22" i="1"/>
  <c r="AJ21" i="1"/>
  <c r="AI21" i="1"/>
  <c r="AJ20" i="1"/>
  <c r="AI20" i="1"/>
  <c r="AJ19" i="1"/>
  <c r="AI19" i="1"/>
  <c r="AJ18" i="1"/>
  <c r="AI18" i="1"/>
  <c r="AJ17" i="1"/>
  <c r="AI17" i="1"/>
  <c r="AJ16" i="1"/>
  <c r="AI16" i="1"/>
  <c r="AJ15" i="1"/>
  <c r="AI15" i="1"/>
  <c r="AJ14" i="1"/>
  <c r="AI14" i="1"/>
  <c r="AJ13" i="1"/>
  <c r="AI13" i="1"/>
  <c r="AJ12" i="1"/>
  <c r="AI12" i="1"/>
  <c r="AJ11" i="1"/>
  <c r="AI11" i="1"/>
  <c r="AE62" i="2" l="1"/>
  <c r="AA62" i="2"/>
  <c r="W62" i="2"/>
  <c r="S62" i="2"/>
  <c r="O62" i="2"/>
  <c r="K62" i="2"/>
  <c r="G62" i="2"/>
  <c r="AH61" i="2"/>
  <c r="AH62" i="2" s="1"/>
  <c r="AG61" i="2"/>
  <c r="AG62" i="2" s="1"/>
  <c r="AF61" i="2"/>
  <c r="AF62" i="2" s="1"/>
  <c r="AE61" i="2"/>
  <c r="AD61" i="2"/>
  <c r="AD62" i="2" s="1"/>
  <c r="AC61" i="2"/>
  <c r="AC62" i="2" s="1"/>
  <c r="AB61" i="2"/>
  <c r="AB62" i="2" s="1"/>
  <c r="AA61" i="2"/>
  <c r="Z61" i="2"/>
  <c r="Z62" i="2" s="1"/>
  <c r="Y61" i="2"/>
  <c r="Y62" i="2" s="1"/>
  <c r="X61" i="2"/>
  <c r="X62" i="2" s="1"/>
  <c r="W61" i="2"/>
  <c r="V61" i="2"/>
  <c r="V62" i="2" s="1"/>
  <c r="U61" i="2"/>
  <c r="U62" i="2" s="1"/>
  <c r="T61" i="2"/>
  <c r="T62" i="2" s="1"/>
  <c r="S61" i="2"/>
  <c r="R61" i="2"/>
  <c r="R62" i="2" s="1"/>
  <c r="Q61" i="2"/>
  <c r="Q62" i="2" s="1"/>
  <c r="P61" i="2"/>
  <c r="P62" i="2" s="1"/>
  <c r="O61" i="2"/>
  <c r="N61" i="2"/>
  <c r="N62" i="2" s="1"/>
  <c r="M61" i="2"/>
  <c r="M62" i="2" s="1"/>
  <c r="L61" i="2"/>
  <c r="L62" i="2" s="1"/>
  <c r="K61" i="2"/>
  <c r="J61" i="2"/>
  <c r="J62" i="2" s="1"/>
  <c r="I61" i="2"/>
  <c r="I62" i="2" s="1"/>
  <c r="H61" i="2"/>
  <c r="H62" i="2" s="1"/>
  <c r="G61" i="2"/>
  <c r="F61" i="2"/>
  <c r="F62" i="2" s="1"/>
  <c r="E61" i="2"/>
  <c r="E62" i="2" s="1"/>
  <c r="D61" i="2"/>
  <c r="D62" i="2" s="1"/>
  <c r="C62" i="2"/>
  <c r="C61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AG51" i="2"/>
  <c r="AE51" i="2"/>
  <c r="AC51" i="2"/>
  <c r="AA51" i="2"/>
  <c r="Y51" i="2"/>
  <c r="W51" i="2"/>
  <c r="U51" i="2"/>
  <c r="S51" i="2"/>
  <c r="Q51" i="2"/>
  <c r="O51" i="2"/>
  <c r="M51" i="2"/>
  <c r="K51" i="2"/>
  <c r="I51" i="2"/>
  <c r="G51" i="2"/>
  <c r="E51" i="2"/>
  <c r="AH50" i="2"/>
  <c r="AH51" i="2" s="1"/>
  <c r="AG50" i="2"/>
  <c r="AF50" i="2"/>
  <c r="AF51" i="2" s="1"/>
  <c r="AE50" i="2"/>
  <c r="AD50" i="2"/>
  <c r="AD51" i="2" s="1"/>
  <c r="AC50" i="2"/>
  <c r="AB50" i="2"/>
  <c r="AB51" i="2" s="1"/>
  <c r="AA50" i="2"/>
  <c r="Z50" i="2"/>
  <c r="Z51" i="2" s="1"/>
  <c r="Y50" i="2"/>
  <c r="X50" i="2"/>
  <c r="X51" i="2" s="1"/>
  <c r="W50" i="2"/>
  <c r="V50" i="2"/>
  <c r="V51" i="2" s="1"/>
  <c r="U50" i="2"/>
  <c r="T50" i="2"/>
  <c r="T51" i="2" s="1"/>
  <c r="S50" i="2"/>
  <c r="R50" i="2"/>
  <c r="R51" i="2" s="1"/>
  <c r="Q50" i="2"/>
  <c r="P50" i="2"/>
  <c r="P51" i="2" s="1"/>
  <c r="O50" i="2"/>
  <c r="N50" i="2"/>
  <c r="N51" i="2" s="1"/>
  <c r="M50" i="2"/>
  <c r="L50" i="2"/>
  <c r="L51" i="2" s="1"/>
  <c r="K50" i="2"/>
  <c r="J50" i="2"/>
  <c r="J51" i="2" s="1"/>
  <c r="I50" i="2"/>
  <c r="H50" i="2"/>
  <c r="H51" i="2" s="1"/>
  <c r="G50" i="2"/>
  <c r="F50" i="2"/>
  <c r="F51" i="2" s="1"/>
  <c r="E50" i="2"/>
  <c r="D50" i="2"/>
  <c r="D51" i="2" s="1"/>
  <c r="C51" i="2"/>
  <c r="C50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</calcChain>
</file>

<file path=xl/sharedStrings.xml><?xml version="1.0" encoding="utf-8"?>
<sst xmlns="http://schemas.openxmlformats.org/spreadsheetml/2006/main" count="333" uniqueCount="75">
  <si>
    <t>ANNEXURE - 5</t>
  </si>
  <si>
    <t>30.06.2019</t>
  </si>
  <si>
    <t>AMT. IN THOUSAND</t>
  </si>
  <si>
    <t xml:space="preserve">Sr. No. </t>
  </si>
  <si>
    <t>NAME OF THE BANK:</t>
  </si>
  <si>
    <t>PARTIALY DISABLED CASES</t>
  </si>
  <si>
    <t>FULLY DISABLED CASES</t>
  </si>
  <si>
    <t>DEATH CASES</t>
  </si>
  <si>
    <t>TOTAL</t>
  </si>
  <si>
    <t>Claims Recevied</t>
  </si>
  <si>
    <t>Claims Lodged</t>
  </si>
  <si>
    <t>Claims Settled</t>
  </si>
  <si>
    <t>Claims Reject</t>
  </si>
  <si>
    <t>No</t>
  </si>
  <si>
    <t>Amt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</si>
  <si>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</si>
  <si>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</si>
  <si>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</si>
  <si>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</si>
  <si>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</si>
  <si>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</si>
  <si>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</si>
  <si>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</si>
  <si>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</si>
  <si>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</si>
  <si>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</si>
  <si>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</si>
  <si>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</si>
  <si>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</si>
  <si>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</si>
  <si>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</si>
  <si>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</si>
  <si>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</si>
  <si>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</si>
  <si>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</si>
  <si>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</si>
  <si>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</si>
  <si>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</si>
  <si>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</si>
  <si>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</si>
  <si>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</si>
  <si>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</si>
  <si>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</si>
  <si>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</si>
  <si>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</si>
  <si>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</si>
  <si>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</si>
  <si>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</si>
  <si>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</si>
  <si>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</si>
  <si>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</si>
  <si>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</si>
  <si>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</si>
  <si>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</si>
  <si>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</si>
  <si>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</si>
  <si>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</si>
  <si>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</si>
  <si>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</si>
  <si>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</si>
  <si>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</si>
  <si>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</si>
  <si>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</si>
  <si>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</si>
  <si>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</si>
  <si>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</si>
  <si>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</si>
  <si>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BANKWISE POSITION OF INSURANCE IN PMSBY AS ON </t>
  </si>
  <si>
    <t>ANNEXURE - 5 B</t>
  </si>
  <si>
    <t>BANKWISE POSITION OF INSURANCE IN PMJDY AS ON 30.06.2019</t>
  </si>
  <si>
    <t>ANNEXURE 5a</t>
  </si>
  <si>
    <t>ANNEXURE - 5 b</t>
  </si>
  <si>
    <t>BANKWISE POSITION OF INSURANCE IN PMJJBY AS ON 30.06.2019</t>
  </si>
  <si>
    <t>ANNEXURE 5 c</t>
  </si>
  <si>
    <t>Claims Pending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</si>
</sst>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6">
    <xf numFmtId="0" fontId="0" fillId="0" borderId="0" xfId="0"/>
    <xf numFmtId="0" fontId="2" fillId="0" borderId="0" xfId="0" applyFont="1"/>
    <xf numFmtId="17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/>
    <xf numFmtId="0" fontId="2" fillId="2" borderId="1" xfId="0" applyFont="1" applyFill="1" applyBorder="1"/>
    <xf numFmtId="0" fontId="2" fillId="0" borderId="1" xfId="0" applyFont="1" applyBorder="1" applyAlignment="1">
      <alignment horizontal="center"/>
    </xf>
    <xf numFmtId="0" fontId="2" fillId="2" borderId="0" xfId="0" applyFont="1" applyFill="1"/>
    <xf numFmtId="0" fontId="3" fillId="2" borderId="8" xfId="0" applyFont="1" applyFill="1" applyBorder="1"/>
    <xf numFmtId="0" fontId="0" fillId="2" borderId="8" xfId="0" applyFill="1" applyBorder="1"/>
    <xf numFmtId="0" fontId="1" fillId="2" borderId="8" xfId="0" applyFont="1" applyFill="1" applyBorder="1"/>
    <xf numFmtId="0" fontId="2" fillId="2" borderId="8" xfId="0" applyFont="1" applyFill="1" applyBorder="1"/>
    <xf numFmtId="0" fontId="3" fillId="0" borderId="8" xfId="0" applyFont="1" applyBorder="1"/>
    <xf numFmtId="0" fontId="0" fillId="0" borderId="8" xfId="0" applyBorder="1"/>
    <xf numFmtId="0" fontId="1" fillId="0" borderId="8" xfId="0" applyFont="1" applyBorder="1"/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8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0" fillId="0" borderId="7" xfId="0" applyBorder="1" applyAlignment="1">
      <alignment horizont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J62"/>
  <sheetViews>
    <sheetView tabSelected="1" workbookViewId="0">
      <pane xSplit="2" ySplit="10" topLeftCell="U11" activePane="bottomRight" state="frozen"/>
      <selection pane="topRight" activeCell="C1" sqref="C1"/>
      <selection pane="bottomLeft" activeCell="A10" sqref="A10"/>
      <selection pane="bottomRight" activeCell="AM17" sqref="AM17"/>
    </sheetView>
  </sheetViews>
  <sheetFormatPr defaultRowHeight="15.75" x14ac:dyDescent="0.25"/>
  <cols>
    <col min="1" max="1" width="7.28515625" style="5" customWidth="1"/>
    <col min="2" max="2" width="25.5703125" bestFit="1" customWidth="1"/>
    <col min="3" max="3" width="12.5703125" hidden="1" customWidth="1"/>
    <col min="4" max="4" width="9.140625" hidden="1" customWidth="1"/>
    <col min="5" max="5" width="12.28515625" hidden="1" customWidth="1"/>
    <col min="6" max="6" width="13" hidden="1" customWidth="1"/>
    <col min="7" max="9" width="12.85546875" hidden="1" customWidth="1"/>
    <col min="10" max="10" width="11.7109375" hidden="1" customWidth="1"/>
    <col min="11" max="11" width="11.85546875" hidden="1" customWidth="1"/>
    <col min="12" max="12" width="10" hidden="1" customWidth="1"/>
    <col min="13" max="13" width="10.7109375" hidden="1" customWidth="1"/>
    <col min="14" max="18" width="9.140625" hidden="1" customWidth="1"/>
    <col min="19" max="19" width="9.85546875" hidden="1" customWidth="1"/>
    <col min="20" max="20" width="9.5703125" hidden="1" customWidth="1"/>
    <col min="21" max="21" width="9.7109375" hidden="1" customWidth="1"/>
    <col min="22" max="26" width="9.140625" hidden="1" customWidth="1"/>
    <col min="27" max="27" width="9.85546875" customWidth="1"/>
    <col min="28" max="28" width="9.7109375" customWidth="1"/>
    <col min="29" max="29" width="9.140625" customWidth="1"/>
  </cols>
  <sheetData>
    <row r="2" spans="1:36" x14ac:dyDescent="0.25">
      <c r="L2" s="1" t="s">
        <v>0</v>
      </c>
    </row>
    <row r="3" spans="1:36" x14ac:dyDescent="0.25">
      <c r="A3" s="6"/>
      <c r="B3" s="21" t="s">
        <v>69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33" t="s">
        <v>70</v>
      </c>
      <c r="AI3" s="33"/>
      <c r="AJ3" s="34"/>
    </row>
    <row r="4" spans="1:36" hidden="1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6" hidden="1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6" hidden="1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7" spans="1:36" x14ac:dyDescent="0.25">
      <c r="A7" s="6"/>
      <c r="B7" s="1"/>
      <c r="C7" s="1"/>
      <c r="D7" s="1"/>
      <c r="E7" s="1"/>
      <c r="F7" s="1"/>
      <c r="G7" s="1"/>
      <c r="H7" s="1"/>
      <c r="I7" s="1"/>
      <c r="J7" s="1"/>
      <c r="K7" s="1"/>
    </row>
    <row r="8" spans="1:36" x14ac:dyDescent="0.25">
      <c r="A8" s="7" t="s">
        <v>3</v>
      </c>
      <c r="B8" s="3" t="s">
        <v>4</v>
      </c>
      <c r="C8" s="21" t="s">
        <v>5</v>
      </c>
      <c r="D8" s="22"/>
      <c r="E8" s="22"/>
      <c r="F8" s="22"/>
      <c r="G8" s="22"/>
      <c r="H8" s="22"/>
      <c r="I8" s="22"/>
      <c r="J8" s="23"/>
      <c r="K8" s="21" t="s">
        <v>6</v>
      </c>
      <c r="L8" s="22"/>
      <c r="M8" s="22"/>
      <c r="N8" s="22"/>
      <c r="O8" s="22"/>
      <c r="P8" s="22"/>
      <c r="Q8" s="22"/>
      <c r="R8" s="23"/>
      <c r="S8" s="21" t="s">
        <v>7</v>
      </c>
      <c r="T8" s="22"/>
      <c r="U8" s="22"/>
      <c r="V8" s="22"/>
      <c r="W8" s="22"/>
      <c r="X8" s="22"/>
      <c r="Y8" s="22"/>
      <c r="Z8" s="23"/>
      <c r="AA8" s="21" t="s">
        <v>8</v>
      </c>
      <c r="AB8" s="22"/>
      <c r="AC8" s="22"/>
      <c r="AD8" s="22"/>
      <c r="AE8" s="22"/>
      <c r="AF8" s="22"/>
      <c r="AG8" s="22"/>
      <c r="AH8" s="22"/>
      <c r="AI8" s="22"/>
      <c r="AJ8" s="23"/>
    </row>
    <row r="9" spans="1:36" x14ac:dyDescent="0.25">
      <c r="A9" s="7"/>
      <c r="B9" s="3"/>
      <c r="C9" s="21" t="s">
        <v>9</v>
      </c>
      <c r="D9" s="23"/>
      <c r="E9" s="21" t="s">
        <v>10</v>
      </c>
      <c r="F9" s="23"/>
      <c r="G9" s="19" t="s">
        <v>11</v>
      </c>
      <c r="H9" s="20"/>
      <c r="I9" s="19" t="s">
        <v>12</v>
      </c>
      <c r="J9" s="20"/>
      <c r="K9" s="21" t="s">
        <v>9</v>
      </c>
      <c r="L9" s="23"/>
      <c r="M9" s="21" t="s">
        <v>10</v>
      </c>
      <c r="N9" s="23"/>
      <c r="O9" s="19" t="s">
        <v>11</v>
      </c>
      <c r="P9" s="20"/>
      <c r="Q9" s="19" t="s">
        <v>12</v>
      </c>
      <c r="R9" s="20"/>
      <c r="S9" s="24" t="s">
        <v>9</v>
      </c>
      <c r="T9" s="24"/>
      <c r="U9" s="24" t="s">
        <v>10</v>
      </c>
      <c r="V9" s="24"/>
      <c r="W9" s="19" t="s">
        <v>11</v>
      </c>
      <c r="X9" s="20"/>
      <c r="Y9" s="19" t="s">
        <v>12</v>
      </c>
      <c r="Z9" s="20"/>
      <c r="AA9" s="24" t="s">
        <v>9</v>
      </c>
      <c r="AB9" s="24"/>
      <c r="AC9" s="24" t="s">
        <v>10</v>
      </c>
      <c r="AD9" s="24"/>
      <c r="AE9" s="19" t="s">
        <v>11</v>
      </c>
      <c r="AF9" s="20"/>
      <c r="AG9" s="19" t="s">
        <v>12</v>
      </c>
      <c r="AH9" s="20"/>
      <c r="AI9" s="19" t="s">
        <v>74</v>
      </c>
      <c r="AJ9" s="35"/>
    </row>
    <row r="10" spans="1:36" x14ac:dyDescent="0.25">
      <c r="A10" s="7"/>
      <c r="B10" s="3"/>
      <c r="C10" s="4" t="s">
        <v>13</v>
      </c>
      <c r="D10" s="4" t="s">
        <v>14</v>
      </c>
      <c r="E10" s="4" t="s">
        <v>13</v>
      </c>
      <c r="F10" s="4" t="s">
        <v>14</v>
      </c>
      <c r="G10" s="4" t="s">
        <v>13</v>
      </c>
      <c r="H10" s="4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  <c r="AI10" s="18" t="s">
        <v>13</v>
      </c>
      <c r="AJ10" s="18" t="s">
        <v>14</v>
      </c>
    </row>
    <row r="11" spans="1:36" x14ac:dyDescent="0.25">
      <c r="A11" s="11">
        <v>1</v>
      </c>
      <c r="B11" s="15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400</v>
      </c>
      <c r="U11" s="17">
        <v>4</v>
      </c>
      <c r="V11" s="17">
        <v>400</v>
      </c>
      <c r="W11" s="17">
        <v>4</v>
      </c>
      <c r="X11" s="17">
        <v>400</v>
      </c>
      <c r="Y11" s="17">
        <v>0</v>
      </c>
      <c r="Z11" s="17">
        <v>0</v>
      </c>
      <c r="AA11" s="17">
        <v>4</v>
      </c>
      <c r="AB11" s="17">
        <v>400</v>
      </c>
      <c r="AC11" s="17">
        <v>4</v>
      </c>
      <c r="AD11" s="17">
        <v>400</v>
      </c>
      <c r="AE11" s="17">
        <v>4</v>
      </c>
      <c r="AF11" s="17">
        <v>400</v>
      </c>
      <c r="AG11" s="17">
        <v>0</v>
      </c>
      <c r="AH11" s="17">
        <v>0</v>
      </c>
      <c r="AI11" s="16">
        <f>AC11-AE11-AG11</f>
        <v>0</v>
      </c>
      <c r="AJ11" s="16">
        <f t="shared" ref="AJ11:AJ62" si="0">AD11-AF11-AH11</f>
        <v>0</v>
      </c>
    </row>
    <row r="12" spans="1:36" x14ac:dyDescent="0.25">
      <c r="A12" s="11">
        <v>2</v>
      </c>
      <c r="B12" s="15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17">
        <v>0</v>
      </c>
      <c r="V12" s="17">
        <v>0</v>
      </c>
      <c r="W12" s="17">
        <v>0</v>
      </c>
      <c r="X12" s="17">
        <v>0</v>
      </c>
      <c r="Y12" s="17">
        <v>0</v>
      </c>
      <c r="Z12" s="17">
        <v>0</v>
      </c>
      <c r="AA12" s="17">
        <v>0</v>
      </c>
      <c r="AB12" s="17">
        <v>0</v>
      </c>
      <c r="AC12" s="17">
        <v>0</v>
      </c>
      <c r="AD12" s="17">
        <v>0</v>
      </c>
      <c r="AE12" s="17">
        <v>0</v>
      </c>
      <c r="AF12" s="17">
        <v>0</v>
      </c>
      <c r="AG12" s="17">
        <v>0</v>
      </c>
      <c r="AH12" s="17">
        <v>0</v>
      </c>
      <c r="AI12" s="16">
        <f t="shared" ref="AI12:AI62" si="1">AC12-AE12-AG12</f>
        <v>0</v>
      </c>
      <c r="AJ12" s="16">
        <f t="shared" si="0"/>
        <v>0</v>
      </c>
    </row>
    <row r="13" spans="1:36" x14ac:dyDescent="0.25">
      <c r="A13" s="11">
        <v>3</v>
      </c>
      <c r="B13" s="15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4</v>
      </c>
      <c r="T13" s="17">
        <v>400</v>
      </c>
      <c r="U13" s="17">
        <v>4</v>
      </c>
      <c r="V13" s="17">
        <v>400</v>
      </c>
      <c r="W13" s="17">
        <v>4</v>
      </c>
      <c r="X13" s="17">
        <v>400</v>
      </c>
      <c r="Y13" s="17">
        <v>0</v>
      </c>
      <c r="Z13" s="17">
        <v>0</v>
      </c>
      <c r="AA13" s="17">
        <v>4</v>
      </c>
      <c r="AB13" s="17">
        <v>400</v>
      </c>
      <c r="AC13" s="17">
        <v>4</v>
      </c>
      <c r="AD13" s="17">
        <v>400</v>
      </c>
      <c r="AE13" s="17">
        <v>4</v>
      </c>
      <c r="AF13" s="17">
        <v>400</v>
      </c>
      <c r="AG13" s="17">
        <v>0</v>
      </c>
      <c r="AH13" s="17">
        <v>0</v>
      </c>
      <c r="AI13" s="16">
        <f t="shared" si="1"/>
        <v>0</v>
      </c>
      <c r="AJ13" s="16">
        <f t="shared" si="0"/>
        <v>0</v>
      </c>
    </row>
    <row r="14" spans="1:36" x14ac:dyDescent="0.25">
      <c r="A14" s="12">
        <v>4</v>
      </c>
      <c r="B14" s="16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  <c r="AI14" s="16">
        <f t="shared" si="1"/>
        <v>0</v>
      </c>
      <c r="AJ14" s="16">
        <f t="shared" si="0"/>
        <v>0</v>
      </c>
    </row>
    <row r="15" spans="1:36" x14ac:dyDescent="0.25">
      <c r="A15" s="12">
        <v>5</v>
      </c>
      <c r="B15" s="16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6">
        <f t="shared" si="1"/>
        <v>0</v>
      </c>
      <c r="AJ15" s="16">
        <f t="shared" si="0"/>
        <v>0</v>
      </c>
    </row>
    <row r="16" spans="1:36" x14ac:dyDescent="0.25">
      <c r="A16" s="12">
        <v>6</v>
      </c>
      <c r="B16" s="16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6">
        <f t="shared" si="1"/>
        <v>0</v>
      </c>
      <c r="AJ16" s="16">
        <f t="shared" si="0"/>
        <v>0</v>
      </c>
    </row>
    <row r="17" spans="1:36" x14ac:dyDescent="0.25">
      <c r="A17" s="12">
        <v>7</v>
      </c>
      <c r="B17" s="16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6</v>
      </c>
      <c r="T17" s="17">
        <v>600</v>
      </c>
      <c r="U17" s="17">
        <v>6</v>
      </c>
      <c r="V17" s="17">
        <v>600</v>
      </c>
      <c r="W17" s="17">
        <v>6</v>
      </c>
      <c r="X17" s="17">
        <v>600</v>
      </c>
      <c r="Y17" s="17">
        <v>0</v>
      </c>
      <c r="Z17" s="17">
        <v>0</v>
      </c>
      <c r="AA17" s="17">
        <v>6</v>
      </c>
      <c r="AB17" s="17">
        <v>600</v>
      </c>
      <c r="AC17" s="17">
        <v>6</v>
      </c>
      <c r="AD17" s="17">
        <v>600</v>
      </c>
      <c r="AE17" s="17">
        <v>6</v>
      </c>
      <c r="AF17" s="17">
        <v>600</v>
      </c>
      <c r="AG17" s="17">
        <v>0</v>
      </c>
      <c r="AH17" s="17">
        <v>0</v>
      </c>
      <c r="AI17" s="16">
        <f t="shared" si="1"/>
        <v>0</v>
      </c>
      <c r="AJ17" s="16">
        <f t="shared" si="0"/>
        <v>0</v>
      </c>
    </row>
    <row r="18" spans="1:36" x14ac:dyDescent="0.25">
      <c r="A18" s="12">
        <v>8</v>
      </c>
      <c r="B18" s="16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  <c r="AI18" s="16">
        <f t="shared" si="1"/>
        <v>0</v>
      </c>
      <c r="AJ18" s="16">
        <f t="shared" si="0"/>
        <v>0</v>
      </c>
    </row>
    <row r="19" spans="1:36" x14ac:dyDescent="0.25">
      <c r="A19" s="12">
        <v>9</v>
      </c>
      <c r="B19" s="16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6">
        <f t="shared" si="1"/>
        <v>0</v>
      </c>
      <c r="AJ19" s="16">
        <f t="shared" si="0"/>
        <v>0</v>
      </c>
    </row>
    <row r="20" spans="1:36" x14ac:dyDescent="0.25">
      <c r="A20" s="12">
        <v>10</v>
      </c>
      <c r="B20" s="16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6">
        <f t="shared" si="1"/>
        <v>0</v>
      </c>
      <c r="AJ20" s="16">
        <f t="shared" si="0"/>
        <v>0</v>
      </c>
    </row>
    <row r="21" spans="1:36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6">
        <f t="shared" si="1"/>
        <v>0</v>
      </c>
      <c r="AJ21" s="16">
        <f t="shared" si="0"/>
        <v>0</v>
      </c>
    </row>
    <row r="22" spans="1:36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5</v>
      </c>
      <c r="T22" s="17">
        <v>500</v>
      </c>
      <c r="U22" s="17">
        <v>5</v>
      </c>
      <c r="V22" s="17">
        <v>500</v>
      </c>
      <c r="W22" s="17">
        <v>4</v>
      </c>
      <c r="X22" s="17">
        <v>400</v>
      </c>
      <c r="Y22" s="17">
        <v>0</v>
      </c>
      <c r="Z22" s="17">
        <v>0</v>
      </c>
      <c r="AA22" s="17">
        <v>5</v>
      </c>
      <c r="AB22" s="17">
        <v>500</v>
      </c>
      <c r="AC22" s="17">
        <v>5</v>
      </c>
      <c r="AD22" s="17">
        <v>500</v>
      </c>
      <c r="AE22" s="17">
        <v>4</v>
      </c>
      <c r="AF22" s="17">
        <v>400</v>
      </c>
      <c r="AG22" s="17">
        <v>0</v>
      </c>
      <c r="AH22" s="17">
        <v>0</v>
      </c>
      <c r="AI22" s="16">
        <f t="shared" si="1"/>
        <v>1</v>
      </c>
      <c r="AJ22" s="16">
        <f t="shared" si="0"/>
        <v>100</v>
      </c>
    </row>
    <row r="23" spans="1:36" x14ac:dyDescent="0.25">
      <c r="A23" s="13">
        <v>13</v>
      </c>
      <c r="B23" s="17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2</v>
      </c>
      <c r="T23" s="17">
        <v>200</v>
      </c>
      <c r="U23" s="17">
        <v>2</v>
      </c>
      <c r="V23" s="17">
        <v>200</v>
      </c>
      <c r="W23" s="17">
        <v>0</v>
      </c>
      <c r="X23" s="17">
        <v>0</v>
      </c>
      <c r="Y23" s="17">
        <v>0</v>
      </c>
      <c r="Z23" s="17">
        <v>0</v>
      </c>
      <c r="AA23" s="17">
        <v>2</v>
      </c>
      <c r="AB23" s="17">
        <v>200</v>
      </c>
      <c r="AC23" s="17">
        <v>2</v>
      </c>
      <c r="AD23" s="17">
        <v>200</v>
      </c>
      <c r="AE23" s="17">
        <v>0</v>
      </c>
      <c r="AF23" s="17">
        <v>0</v>
      </c>
      <c r="AG23" s="17">
        <v>0</v>
      </c>
      <c r="AH23" s="17">
        <v>0</v>
      </c>
      <c r="AI23" s="16">
        <f t="shared" si="1"/>
        <v>2</v>
      </c>
      <c r="AJ23" s="16">
        <f t="shared" si="0"/>
        <v>200</v>
      </c>
    </row>
    <row r="24" spans="1:36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5</v>
      </c>
      <c r="T24" s="17">
        <v>500</v>
      </c>
      <c r="U24" s="17">
        <v>5</v>
      </c>
      <c r="V24" s="17">
        <v>500</v>
      </c>
      <c r="W24" s="17">
        <v>5</v>
      </c>
      <c r="X24" s="17">
        <v>500</v>
      </c>
      <c r="Y24" s="17">
        <v>0</v>
      </c>
      <c r="Z24" s="17">
        <v>0</v>
      </c>
      <c r="AA24" s="17">
        <v>5</v>
      </c>
      <c r="AB24" s="17">
        <v>500</v>
      </c>
      <c r="AC24" s="17">
        <v>5</v>
      </c>
      <c r="AD24" s="17">
        <v>500</v>
      </c>
      <c r="AE24" s="17">
        <v>5</v>
      </c>
      <c r="AF24" s="17">
        <v>500</v>
      </c>
      <c r="AG24" s="17">
        <v>0</v>
      </c>
      <c r="AH24" s="17">
        <v>0</v>
      </c>
      <c r="AI24" s="16">
        <f t="shared" si="1"/>
        <v>0</v>
      </c>
      <c r="AJ24" s="16">
        <f t="shared" si="0"/>
        <v>0</v>
      </c>
    </row>
    <row r="25" spans="1:36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6">
        <f t="shared" si="1"/>
        <v>0</v>
      </c>
      <c r="AJ25" s="16">
        <f t="shared" si="0"/>
        <v>0</v>
      </c>
    </row>
    <row r="26" spans="1:36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6">
        <f t="shared" si="1"/>
        <v>0</v>
      </c>
      <c r="AJ26" s="16">
        <f t="shared" si="0"/>
        <v>0</v>
      </c>
    </row>
    <row r="27" spans="1:36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2</v>
      </c>
      <c r="T27" s="17">
        <v>200</v>
      </c>
      <c r="U27" s="17">
        <v>2</v>
      </c>
      <c r="V27" s="17">
        <v>200</v>
      </c>
      <c r="W27" s="17">
        <v>2</v>
      </c>
      <c r="X27" s="17">
        <v>200</v>
      </c>
      <c r="Y27" s="17">
        <v>0</v>
      </c>
      <c r="Z27" s="17">
        <v>0</v>
      </c>
      <c r="AA27" s="17">
        <v>2</v>
      </c>
      <c r="AB27" s="17">
        <v>200</v>
      </c>
      <c r="AC27" s="17">
        <v>2</v>
      </c>
      <c r="AD27" s="17">
        <v>200</v>
      </c>
      <c r="AE27" s="17">
        <v>2</v>
      </c>
      <c r="AF27" s="17">
        <v>200</v>
      </c>
      <c r="AG27" s="17">
        <v>0</v>
      </c>
      <c r="AH27" s="17">
        <v>0</v>
      </c>
      <c r="AI27" s="16">
        <f t="shared" si="1"/>
        <v>0</v>
      </c>
      <c r="AJ27" s="16">
        <f t="shared" si="0"/>
        <v>0</v>
      </c>
    </row>
    <row r="28" spans="1:36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6">
        <f t="shared" si="1"/>
        <v>0</v>
      </c>
      <c r="AJ28" s="16">
        <f t="shared" si="0"/>
        <v>0</v>
      </c>
    </row>
    <row r="29" spans="1:36" s="10" customFormat="1" x14ac:dyDescent="0.25">
      <c r="A29" s="25" t="s">
        <v>33</v>
      </c>
      <c r="B29" s="25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28</v>
      </c>
      <c r="T29" s="14">
        <v>2800</v>
      </c>
      <c r="U29" s="14">
        <v>28</v>
      </c>
      <c r="V29" s="14">
        <v>2800</v>
      </c>
      <c r="W29" s="14">
        <v>25</v>
      </c>
      <c r="X29" s="14">
        <v>2500</v>
      </c>
      <c r="Y29" s="14">
        <v>0</v>
      </c>
      <c r="Z29" s="14">
        <v>0</v>
      </c>
      <c r="AA29" s="14">
        <v>28</v>
      </c>
      <c r="AB29" s="14">
        <v>2800</v>
      </c>
      <c r="AC29" s="14">
        <v>28</v>
      </c>
      <c r="AD29" s="14">
        <v>2800</v>
      </c>
      <c r="AE29" s="14">
        <v>25</v>
      </c>
      <c r="AF29" s="14">
        <v>2500</v>
      </c>
      <c r="AG29" s="14">
        <v>0</v>
      </c>
      <c r="AH29" s="14">
        <v>0</v>
      </c>
      <c r="AI29" s="16">
        <f t="shared" si="1"/>
        <v>3</v>
      </c>
      <c r="AJ29" s="16">
        <f t="shared" si="0"/>
        <v>300</v>
      </c>
    </row>
    <row r="30" spans="1:36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6">
        <f t="shared" si="1"/>
        <v>0</v>
      </c>
      <c r="AJ30" s="16">
        <f t="shared" si="0"/>
        <v>0</v>
      </c>
    </row>
    <row r="31" spans="1:36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  <c r="AI31" s="16">
        <f t="shared" si="1"/>
        <v>0</v>
      </c>
      <c r="AJ31" s="16">
        <f t="shared" si="0"/>
        <v>0</v>
      </c>
    </row>
    <row r="32" spans="1:36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6">
        <f t="shared" si="1"/>
        <v>0</v>
      </c>
      <c r="AJ32" s="16">
        <f t="shared" si="0"/>
        <v>0</v>
      </c>
    </row>
    <row r="33" spans="1:36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6">
        <f t="shared" si="1"/>
        <v>0</v>
      </c>
      <c r="AJ33" s="16">
        <f t="shared" si="0"/>
        <v>0</v>
      </c>
    </row>
    <row r="34" spans="1:36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6">
        <f t="shared" si="1"/>
        <v>0</v>
      </c>
      <c r="AJ34" s="16">
        <f t="shared" si="0"/>
        <v>0</v>
      </c>
    </row>
    <row r="35" spans="1:36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6">
        <f t="shared" si="1"/>
        <v>0</v>
      </c>
      <c r="AJ35" s="16">
        <f t="shared" si="0"/>
        <v>0</v>
      </c>
    </row>
    <row r="36" spans="1:36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6">
        <f t="shared" si="1"/>
        <v>0</v>
      </c>
      <c r="AJ36" s="16">
        <f t="shared" si="0"/>
        <v>0</v>
      </c>
    </row>
    <row r="37" spans="1:36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6">
        <f t="shared" si="1"/>
        <v>0</v>
      </c>
      <c r="AJ37" s="16">
        <f t="shared" si="0"/>
        <v>0</v>
      </c>
    </row>
    <row r="38" spans="1:36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1</v>
      </c>
      <c r="T38" s="17">
        <v>100</v>
      </c>
      <c r="U38" s="17">
        <v>1</v>
      </c>
      <c r="V38" s="17">
        <v>100</v>
      </c>
      <c r="W38" s="17">
        <v>1</v>
      </c>
      <c r="X38" s="17">
        <v>100</v>
      </c>
      <c r="Y38" s="17">
        <v>1</v>
      </c>
      <c r="Z38" s="17">
        <v>100</v>
      </c>
      <c r="AA38" s="17">
        <v>1</v>
      </c>
      <c r="AB38" s="17">
        <v>100</v>
      </c>
      <c r="AC38" s="17">
        <v>1</v>
      </c>
      <c r="AD38" s="17">
        <v>100</v>
      </c>
      <c r="AE38" s="17">
        <v>1</v>
      </c>
      <c r="AF38" s="17">
        <v>100</v>
      </c>
      <c r="AG38" s="17">
        <v>0</v>
      </c>
      <c r="AH38" s="17">
        <v>0</v>
      </c>
      <c r="AI38" s="16">
        <f t="shared" si="1"/>
        <v>0</v>
      </c>
      <c r="AJ38" s="16">
        <f t="shared" si="0"/>
        <v>0</v>
      </c>
    </row>
    <row r="39" spans="1:36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6">
        <f t="shared" si="1"/>
        <v>0</v>
      </c>
      <c r="AJ39" s="16">
        <f t="shared" si="0"/>
        <v>0</v>
      </c>
    </row>
    <row r="40" spans="1:36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  <c r="AI40" s="16">
        <f t="shared" si="1"/>
        <v>0</v>
      </c>
      <c r="AJ40" s="16">
        <f t="shared" si="0"/>
        <v>0</v>
      </c>
    </row>
    <row r="41" spans="1:36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6">
        <f t="shared" si="1"/>
        <v>0</v>
      </c>
      <c r="AJ41" s="16">
        <f t="shared" si="0"/>
        <v>0</v>
      </c>
    </row>
    <row r="42" spans="1:36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6">
        <f t="shared" si="1"/>
        <v>0</v>
      </c>
      <c r="AJ42" s="16">
        <f t="shared" si="0"/>
        <v>0</v>
      </c>
    </row>
    <row r="43" spans="1:36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2</v>
      </c>
      <c r="T43" s="17">
        <v>400</v>
      </c>
      <c r="U43" s="17">
        <v>2</v>
      </c>
      <c r="V43" s="17">
        <v>400</v>
      </c>
      <c r="W43" s="17">
        <v>2</v>
      </c>
      <c r="X43" s="17">
        <v>400</v>
      </c>
      <c r="Y43" s="17">
        <v>0</v>
      </c>
      <c r="Z43" s="17">
        <v>0</v>
      </c>
      <c r="AA43" s="17">
        <v>2</v>
      </c>
      <c r="AB43" s="17">
        <v>400</v>
      </c>
      <c r="AC43" s="17">
        <v>2</v>
      </c>
      <c r="AD43" s="17">
        <v>400</v>
      </c>
      <c r="AE43" s="17">
        <v>2</v>
      </c>
      <c r="AF43" s="17">
        <v>400</v>
      </c>
      <c r="AG43" s="17">
        <v>0</v>
      </c>
      <c r="AH43" s="17">
        <v>0</v>
      </c>
      <c r="AI43" s="16">
        <f t="shared" si="1"/>
        <v>0</v>
      </c>
      <c r="AJ43" s="16">
        <f t="shared" si="0"/>
        <v>0</v>
      </c>
    </row>
    <row r="44" spans="1:36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6">
        <f t="shared" si="1"/>
        <v>0</v>
      </c>
      <c r="AJ44" s="16">
        <f t="shared" si="0"/>
        <v>0</v>
      </c>
    </row>
    <row r="45" spans="1:36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6">
        <f t="shared" si="1"/>
        <v>0</v>
      </c>
      <c r="AJ45" s="16">
        <f t="shared" si="0"/>
        <v>0</v>
      </c>
    </row>
    <row r="46" spans="1:36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6">
        <f t="shared" si="1"/>
        <v>0</v>
      </c>
      <c r="AJ46" s="16">
        <f t="shared" si="0"/>
        <v>0</v>
      </c>
    </row>
    <row r="47" spans="1:36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  <c r="AI47" s="16">
        <f t="shared" si="1"/>
        <v>0</v>
      </c>
      <c r="AJ47" s="16">
        <f t="shared" si="0"/>
        <v>0</v>
      </c>
    </row>
    <row r="48" spans="1:36" x14ac:dyDescent="0.25">
      <c r="A48" s="13">
        <v>37</v>
      </c>
      <c r="B48" s="17" t="s">
        <v>52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  <c r="AI48" s="16">
        <f t="shared" si="1"/>
        <v>0</v>
      </c>
      <c r="AJ48" s="16">
        <f t="shared" si="0"/>
        <v>0</v>
      </c>
    </row>
    <row r="49" spans="1:36" x14ac:dyDescent="0.25">
      <c r="A49" s="13">
        <v>38</v>
      </c>
      <c r="B49" s="17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6">
        <f t="shared" si="1"/>
        <v>0</v>
      </c>
      <c r="AJ49" s="16">
        <f t="shared" si="0"/>
        <v>0</v>
      </c>
    </row>
    <row r="50" spans="1:36" s="10" customFormat="1" x14ac:dyDescent="0.25">
      <c r="A50" s="25" t="s">
        <v>54</v>
      </c>
      <c r="B50" s="25"/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3</v>
      </c>
      <c r="T50" s="14">
        <v>500</v>
      </c>
      <c r="U50" s="14">
        <v>3</v>
      </c>
      <c r="V50" s="14">
        <v>500</v>
      </c>
      <c r="W50" s="14">
        <v>3</v>
      </c>
      <c r="X50" s="14">
        <v>500</v>
      </c>
      <c r="Y50" s="14">
        <v>1</v>
      </c>
      <c r="Z50" s="14">
        <v>100</v>
      </c>
      <c r="AA50" s="14">
        <v>3</v>
      </c>
      <c r="AB50" s="14">
        <v>500</v>
      </c>
      <c r="AC50" s="14">
        <v>3</v>
      </c>
      <c r="AD50" s="14">
        <v>500</v>
      </c>
      <c r="AE50" s="14">
        <v>3</v>
      </c>
      <c r="AF50" s="14">
        <v>500</v>
      </c>
      <c r="AG50" s="14">
        <v>1</v>
      </c>
      <c r="AH50" s="14">
        <v>100</v>
      </c>
      <c r="AI50" s="16">
        <f t="shared" si="1"/>
        <v>-1</v>
      </c>
      <c r="AJ50" s="16">
        <f t="shared" si="0"/>
        <v>-100</v>
      </c>
    </row>
    <row r="51" spans="1:36" s="10" customFormat="1" x14ac:dyDescent="0.25">
      <c r="A51" s="25" t="s">
        <v>55</v>
      </c>
      <c r="B51" s="25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31</v>
      </c>
      <c r="T51" s="14">
        <v>3300</v>
      </c>
      <c r="U51" s="14">
        <v>31</v>
      </c>
      <c r="V51" s="14">
        <v>3300</v>
      </c>
      <c r="W51" s="14">
        <v>28</v>
      </c>
      <c r="X51" s="14">
        <v>3000</v>
      </c>
      <c r="Y51" s="14">
        <v>1</v>
      </c>
      <c r="Z51" s="14">
        <v>100</v>
      </c>
      <c r="AA51" s="14">
        <v>31</v>
      </c>
      <c r="AB51" s="14">
        <v>3300</v>
      </c>
      <c r="AC51" s="14">
        <v>31</v>
      </c>
      <c r="AD51" s="14">
        <v>3300</v>
      </c>
      <c r="AE51" s="14">
        <v>28</v>
      </c>
      <c r="AF51" s="14">
        <v>3000</v>
      </c>
      <c r="AG51" s="14">
        <v>1</v>
      </c>
      <c r="AH51" s="14">
        <v>100</v>
      </c>
      <c r="AI51" s="16">
        <f t="shared" si="1"/>
        <v>2</v>
      </c>
      <c r="AJ51" s="16">
        <f t="shared" si="0"/>
        <v>200</v>
      </c>
    </row>
    <row r="52" spans="1:36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6">
        <f t="shared" si="1"/>
        <v>0</v>
      </c>
      <c r="AJ52" s="16">
        <f t="shared" si="0"/>
        <v>0</v>
      </c>
    </row>
    <row r="53" spans="1:36" x14ac:dyDescent="0.25">
      <c r="A53" s="13">
        <v>40</v>
      </c>
      <c r="B53" s="17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6">
        <f t="shared" si="1"/>
        <v>0</v>
      </c>
      <c r="AJ53" s="16">
        <f t="shared" si="0"/>
        <v>0</v>
      </c>
    </row>
    <row r="54" spans="1:36" x14ac:dyDescent="0.25">
      <c r="A54" s="13">
        <v>41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  <c r="AI54" s="16">
        <f t="shared" si="1"/>
        <v>0</v>
      </c>
      <c r="AJ54" s="16">
        <f t="shared" si="0"/>
        <v>0</v>
      </c>
    </row>
    <row r="55" spans="1:36" s="10" customFormat="1" x14ac:dyDescent="0.25">
      <c r="A55" s="25" t="s">
        <v>59</v>
      </c>
      <c r="B55" s="25"/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6">
        <f t="shared" si="1"/>
        <v>0</v>
      </c>
      <c r="AJ55" s="16">
        <f t="shared" si="0"/>
        <v>0</v>
      </c>
    </row>
    <row r="56" spans="1:36" s="10" customFormat="1" x14ac:dyDescent="0.25">
      <c r="A56" s="25" t="s">
        <v>60</v>
      </c>
      <c r="B56" s="25"/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31</v>
      </c>
      <c r="T56" s="14">
        <v>3300</v>
      </c>
      <c r="U56" s="14">
        <v>31</v>
      </c>
      <c r="V56" s="14">
        <v>3300</v>
      </c>
      <c r="W56" s="14">
        <v>28</v>
      </c>
      <c r="X56" s="14">
        <v>3000</v>
      </c>
      <c r="Y56" s="14">
        <v>1</v>
      </c>
      <c r="Z56" s="14">
        <v>100</v>
      </c>
      <c r="AA56" s="14">
        <v>31</v>
      </c>
      <c r="AB56" s="14">
        <v>3300</v>
      </c>
      <c r="AC56" s="14">
        <v>31</v>
      </c>
      <c r="AD56" s="14">
        <v>3300</v>
      </c>
      <c r="AE56" s="14">
        <v>28</v>
      </c>
      <c r="AF56" s="14">
        <v>3000</v>
      </c>
      <c r="AG56" s="14">
        <v>1</v>
      </c>
      <c r="AH56" s="14">
        <v>100</v>
      </c>
      <c r="AI56" s="16">
        <f t="shared" si="1"/>
        <v>2</v>
      </c>
      <c r="AJ56" s="16">
        <f t="shared" si="0"/>
        <v>200</v>
      </c>
    </row>
    <row r="57" spans="1:36" x14ac:dyDescent="0.25">
      <c r="A57" s="13">
        <v>42</v>
      </c>
      <c r="B57" s="17" t="s">
        <v>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0</v>
      </c>
      <c r="AF57" s="17">
        <v>0</v>
      </c>
      <c r="AG57" s="17">
        <v>0</v>
      </c>
      <c r="AH57" s="17">
        <v>0</v>
      </c>
      <c r="AI57" s="16">
        <f t="shared" si="1"/>
        <v>0</v>
      </c>
      <c r="AJ57" s="16">
        <f t="shared" si="0"/>
        <v>0</v>
      </c>
    </row>
    <row r="58" spans="1:36" x14ac:dyDescent="0.25">
      <c r="A58" s="13">
        <v>43</v>
      </c>
      <c r="B58" s="17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1</v>
      </c>
      <c r="T58" s="17">
        <v>200</v>
      </c>
      <c r="U58" s="17">
        <v>1</v>
      </c>
      <c r="V58" s="17">
        <v>200</v>
      </c>
      <c r="W58" s="17">
        <v>1</v>
      </c>
      <c r="X58" s="17">
        <v>200</v>
      </c>
      <c r="Y58" s="17">
        <v>0</v>
      </c>
      <c r="Z58" s="17">
        <v>0</v>
      </c>
      <c r="AA58" s="17">
        <v>1</v>
      </c>
      <c r="AB58" s="17">
        <v>200</v>
      </c>
      <c r="AC58" s="17">
        <v>1</v>
      </c>
      <c r="AD58" s="17">
        <v>200</v>
      </c>
      <c r="AE58" s="17">
        <v>1</v>
      </c>
      <c r="AF58" s="17">
        <v>200</v>
      </c>
      <c r="AG58" s="17">
        <v>0</v>
      </c>
      <c r="AH58" s="17">
        <v>0</v>
      </c>
      <c r="AI58" s="16">
        <f t="shared" si="1"/>
        <v>0</v>
      </c>
      <c r="AJ58" s="16">
        <f t="shared" si="0"/>
        <v>0</v>
      </c>
    </row>
    <row r="59" spans="1:36" x14ac:dyDescent="0.25">
      <c r="A59" s="13">
        <v>44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6">
        <f t="shared" si="1"/>
        <v>0</v>
      </c>
      <c r="AJ59" s="16">
        <f t="shared" si="0"/>
        <v>0</v>
      </c>
    </row>
    <row r="60" spans="1:36" x14ac:dyDescent="0.25">
      <c r="A60" s="13">
        <v>45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0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6">
        <f t="shared" si="1"/>
        <v>0</v>
      </c>
      <c r="AJ60" s="16">
        <f t="shared" si="0"/>
        <v>0</v>
      </c>
    </row>
    <row r="61" spans="1:36" s="10" customFormat="1" x14ac:dyDescent="0.25">
      <c r="A61" s="25" t="s">
        <v>65</v>
      </c>
      <c r="B61" s="25"/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1</v>
      </c>
      <c r="T61" s="14">
        <v>200</v>
      </c>
      <c r="U61" s="14">
        <v>1</v>
      </c>
      <c r="V61" s="14">
        <v>200</v>
      </c>
      <c r="W61" s="14">
        <v>1</v>
      </c>
      <c r="X61" s="14">
        <v>200</v>
      </c>
      <c r="Y61" s="14">
        <v>0</v>
      </c>
      <c r="Z61" s="14">
        <v>0</v>
      </c>
      <c r="AA61" s="14">
        <v>1</v>
      </c>
      <c r="AB61" s="14">
        <v>200</v>
      </c>
      <c r="AC61" s="14">
        <v>1</v>
      </c>
      <c r="AD61" s="14">
        <v>200</v>
      </c>
      <c r="AE61" s="14">
        <v>1</v>
      </c>
      <c r="AF61" s="14">
        <v>200</v>
      </c>
      <c r="AG61" s="14">
        <v>0</v>
      </c>
      <c r="AH61" s="14">
        <v>0</v>
      </c>
      <c r="AI61" s="16">
        <f t="shared" si="1"/>
        <v>0</v>
      </c>
      <c r="AJ61" s="16">
        <f t="shared" si="0"/>
        <v>0</v>
      </c>
    </row>
    <row r="62" spans="1:36" s="10" customFormat="1" x14ac:dyDescent="0.25">
      <c r="A62" s="25" t="s">
        <v>66</v>
      </c>
      <c r="B62" s="25"/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32</v>
      </c>
      <c r="T62" s="14">
        <v>3500</v>
      </c>
      <c r="U62" s="14">
        <v>32</v>
      </c>
      <c r="V62" s="14">
        <v>3500</v>
      </c>
      <c r="W62" s="14">
        <v>29</v>
      </c>
      <c r="X62" s="14">
        <v>3200</v>
      </c>
      <c r="Y62" s="14">
        <v>1</v>
      </c>
      <c r="Z62" s="14">
        <v>100</v>
      </c>
      <c r="AA62" s="14">
        <v>32</v>
      </c>
      <c r="AB62" s="14">
        <v>3500</v>
      </c>
      <c r="AC62" s="14">
        <v>32</v>
      </c>
      <c r="AD62" s="14">
        <v>3500</v>
      </c>
      <c r="AE62" s="14">
        <v>29</v>
      </c>
      <c r="AF62" s="14">
        <v>3200</v>
      </c>
      <c r="AG62" s="14">
        <v>1</v>
      </c>
      <c r="AH62" s="14">
        <v>100</v>
      </c>
      <c r="AI62" s="16">
        <f t="shared" si="1"/>
        <v>2</v>
      </c>
      <c r="AJ62" s="16">
        <f t="shared" si="0"/>
        <v>200</v>
      </c>
    </row>
  </sheetData>
  <mergeCells count="30">
    <mergeCell ref="AH3:AJ3"/>
    <mergeCell ref="B3:AG3"/>
    <mergeCell ref="A61:B61"/>
    <mergeCell ref="A62:B62"/>
    <mergeCell ref="A29:B29"/>
    <mergeCell ref="A50:B50"/>
    <mergeCell ref="A51:B51"/>
    <mergeCell ref="A55:B55"/>
    <mergeCell ref="A56:B56"/>
    <mergeCell ref="C9:D9"/>
    <mergeCell ref="E9:F9"/>
    <mergeCell ref="C8:J8"/>
    <mergeCell ref="S9:T9"/>
    <mergeCell ref="U9:V9"/>
    <mergeCell ref="G9:H9"/>
    <mergeCell ref="I9:J9"/>
    <mergeCell ref="O9:P9"/>
    <mergeCell ref="AI9:AJ9"/>
    <mergeCell ref="Q9:R9"/>
    <mergeCell ref="K8:R8"/>
    <mergeCell ref="K9:L9"/>
    <mergeCell ref="M9:N9"/>
    <mergeCell ref="S8:Z8"/>
    <mergeCell ref="Y9:Z9"/>
    <mergeCell ref="AE9:AF9"/>
    <mergeCell ref="AG9:AH9"/>
    <mergeCell ref="W9:X9"/>
    <mergeCell ref="AA9:AB9"/>
    <mergeCell ref="AC9:AD9"/>
    <mergeCell ref="AA8:AJ8"/>
  </mergeCells>
  <pageMargins left="0.99" right="0.89" top="1" bottom="0.5" header="0.3" footer="0.3"/>
  <pageSetup scale="78" orientation="portrait" r:id="rId1"/>
  <headerFooter>
    <oddFooter>&amp;C&amp;14 41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2"/>
  <sheetViews>
    <sheetView workbookViewId="0">
      <pane xSplit="2" ySplit="10" topLeftCell="T57" activePane="bottomRight" state="frozen"/>
      <selection pane="topRight" activeCell="C1" sqref="C1"/>
      <selection pane="bottomLeft" activeCell="A11" sqref="A11"/>
      <selection pane="bottomRight" activeCell="A2" sqref="A2:AH62"/>
    </sheetView>
  </sheetViews>
  <sheetFormatPr defaultRowHeight="15.75" x14ac:dyDescent="0.25"/>
  <cols>
    <col min="1" max="1" width="8.7109375" style="5" bestFit="1" customWidth="1"/>
    <col min="2" max="2" width="25.5703125" bestFit="1" customWidth="1"/>
    <col min="3" max="3" width="12.28515625" customWidth="1"/>
    <col min="4" max="4" width="8.28515625" customWidth="1"/>
    <col min="5" max="5" width="11.42578125" customWidth="1"/>
    <col min="6" max="6" width="9.7109375" customWidth="1"/>
    <col min="7" max="9" width="10.7109375" customWidth="1"/>
    <col min="10" max="10" width="9.140625" customWidth="1"/>
    <col min="11" max="11" width="8.140625" customWidth="1"/>
    <col min="12" max="12" width="13.7109375" customWidth="1"/>
    <col min="13" max="13" width="9.28515625" customWidth="1"/>
    <col min="14" max="14" width="9.5703125" customWidth="1"/>
    <col min="15" max="17" width="9.140625" customWidth="1"/>
    <col min="18" max="18" width="9.5703125" customWidth="1"/>
    <col min="19" max="19" width="12.7109375" customWidth="1"/>
    <col min="20" max="20" width="10.42578125" customWidth="1"/>
    <col min="21" max="21" width="9" customWidth="1"/>
    <col min="22" max="22" width="10" customWidth="1"/>
    <col min="23" max="25" width="8" customWidth="1"/>
    <col min="26" max="26" width="9.7109375" customWidth="1"/>
    <col min="27" max="27" width="8.42578125" customWidth="1"/>
    <col min="28" max="28" width="11" customWidth="1"/>
    <col min="29" max="29" width="11.140625" customWidth="1"/>
    <col min="30" max="33" width="9" customWidth="1"/>
    <col min="34" max="34" width="11.85546875" customWidth="1"/>
    <col min="35" max="35" width="9.140625" customWidth="1"/>
  </cols>
  <sheetData>
    <row r="2" spans="1:34" x14ac:dyDescent="0.25">
      <c r="L2" s="1" t="s">
        <v>71</v>
      </c>
    </row>
    <row r="3" spans="1:34" x14ac:dyDescent="0.25">
      <c r="A3" s="6"/>
      <c r="B3" s="1" t="s">
        <v>67</v>
      </c>
      <c r="C3" s="1"/>
      <c r="D3" s="1"/>
      <c r="E3" s="1"/>
      <c r="F3" s="1"/>
      <c r="G3" s="1"/>
      <c r="H3" s="1" t="s">
        <v>1</v>
      </c>
      <c r="I3" s="1"/>
      <c r="J3" s="2"/>
      <c r="K3" s="1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26" t="s">
        <v>3</v>
      </c>
      <c r="B8" s="29" t="s">
        <v>4</v>
      </c>
      <c r="C8" s="24" t="s">
        <v>5</v>
      </c>
      <c r="D8" s="24"/>
      <c r="E8" s="24"/>
      <c r="F8" s="24"/>
      <c r="G8" s="24"/>
      <c r="H8" s="24"/>
      <c r="I8" s="24"/>
      <c r="J8" s="24"/>
      <c r="K8" s="24" t="s">
        <v>6</v>
      </c>
      <c r="L8" s="24"/>
      <c r="M8" s="24"/>
      <c r="N8" s="24"/>
      <c r="O8" s="24"/>
      <c r="P8" s="24"/>
      <c r="Q8" s="24"/>
      <c r="R8" s="24"/>
      <c r="S8" s="24" t="s">
        <v>7</v>
      </c>
      <c r="T8" s="24"/>
      <c r="U8" s="24"/>
      <c r="V8" s="24"/>
      <c r="W8" s="24"/>
      <c r="X8" s="24"/>
      <c r="Y8" s="24"/>
      <c r="Z8" s="24"/>
      <c r="AA8" s="24" t="s">
        <v>8</v>
      </c>
      <c r="AB8" s="24"/>
      <c r="AC8" s="24"/>
      <c r="AD8" s="24"/>
      <c r="AE8" s="24"/>
      <c r="AF8" s="24"/>
      <c r="AG8" s="24"/>
      <c r="AH8" s="24"/>
    </row>
    <row r="9" spans="1:34" x14ac:dyDescent="0.25">
      <c r="A9" s="27"/>
      <c r="B9" s="30"/>
      <c r="C9" s="24" t="s">
        <v>9</v>
      </c>
      <c r="D9" s="24"/>
      <c r="E9" s="24" t="s">
        <v>10</v>
      </c>
      <c r="F9" s="24"/>
      <c r="G9" s="19" t="s">
        <v>11</v>
      </c>
      <c r="H9" s="20"/>
      <c r="I9" s="19" t="s">
        <v>12</v>
      </c>
      <c r="J9" s="20"/>
      <c r="K9" s="24" t="s">
        <v>9</v>
      </c>
      <c r="L9" s="24"/>
      <c r="M9" s="24" t="s">
        <v>10</v>
      </c>
      <c r="N9" s="24"/>
      <c r="O9" s="19" t="s">
        <v>11</v>
      </c>
      <c r="P9" s="20"/>
      <c r="Q9" s="19" t="s">
        <v>12</v>
      </c>
      <c r="R9" s="20"/>
      <c r="S9" s="24" t="s">
        <v>9</v>
      </c>
      <c r="T9" s="24"/>
      <c r="U9" s="24" t="s">
        <v>10</v>
      </c>
      <c r="V9" s="24"/>
      <c r="W9" s="24" t="s">
        <v>11</v>
      </c>
      <c r="X9" s="24"/>
      <c r="Y9" s="24"/>
      <c r="Z9" s="24"/>
      <c r="AA9" s="24" t="s">
        <v>9</v>
      </c>
      <c r="AB9" s="24"/>
      <c r="AC9" s="24" t="s">
        <v>10</v>
      </c>
      <c r="AD9" s="24"/>
      <c r="AE9" s="19" t="s">
        <v>11</v>
      </c>
      <c r="AF9" s="20"/>
      <c r="AG9" s="19" t="s">
        <v>12</v>
      </c>
      <c r="AH9" s="20"/>
    </row>
    <row r="10" spans="1:34" x14ac:dyDescent="0.25">
      <c r="A10" s="28"/>
      <c r="B10" s="31"/>
      <c r="C10" s="4" t="s">
        <v>13</v>
      </c>
      <c r="D10" s="4" t="s">
        <v>14</v>
      </c>
      <c r="E10" s="4" t="s">
        <v>13</v>
      </c>
      <c r="F10" s="4" t="s">
        <v>14</v>
      </c>
      <c r="G10" s="9" t="s">
        <v>13</v>
      </c>
      <c r="H10" s="9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</row>
    <row r="11" spans="1:34" ht="20.100000000000001" customHeight="1" x14ac:dyDescent="0.25">
      <c r="A11" s="13">
        <v>1</v>
      </c>
      <c r="B11" s="17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3</v>
      </c>
      <c r="T11" s="17">
        <v>600</v>
      </c>
      <c r="U11" s="17">
        <v>3</v>
      </c>
      <c r="V11" s="17">
        <v>600</v>
      </c>
      <c r="W11" s="17">
        <v>2</v>
      </c>
      <c r="X11" s="17">
        <v>400</v>
      </c>
      <c r="Y11" s="17">
        <v>0</v>
      </c>
      <c r="Z11" s="17">
        <v>0</v>
      </c>
      <c r="AA11" s="17">
        <v>3</v>
      </c>
      <c r="AB11" s="17">
        <v>600</v>
      </c>
      <c r="AC11" s="17">
        <v>3</v>
      </c>
      <c r="AD11" s="17">
        <v>600</v>
      </c>
      <c r="AE11" s="17">
        <v>2</v>
      </c>
      <c r="AF11" s="17">
        <v>400</v>
      </c>
      <c r="AG11" s="17">
        <v>0</v>
      </c>
      <c r="AH11" s="17">
        <v>0</v>
      </c>
    </row>
    <row r="12" spans="1:34" ht="20.100000000000001" customHeight="1" x14ac:dyDescent="0.25">
      <c r="A12" s="13">
        <v>2</v>
      </c>
      <c r="B12" s="17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3</v>
      </c>
      <c r="T12" s="17">
        <v>600</v>
      </c>
      <c r="U12" s="17">
        <v>3</v>
      </c>
      <c r="V12" s="17">
        <v>600</v>
      </c>
      <c r="W12" s="17">
        <v>3</v>
      </c>
      <c r="X12" s="17">
        <v>600</v>
      </c>
      <c r="Y12" s="17">
        <v>0</v>
      </c>
      <c r="Z12" s="17">
        <v>0</v>
      </c>
      <c r="AA12" s="17">
        <v>3</v>
      </c>
      <c r="AB12" s="17">
        <v>600</v>
      </c>
      <c r="AC12" s="17">
        <v>3</v>
      </c>
      <c r="AD12" s="17">
        <v>600</v>
      </c>
      <c r="AE12" s="17">
        <v>3</v>
      </c>
      <c r="AF12" s="17">
        <v>600</v>
      </c>
      <c r="AG12" s="17">
        <v>0</v>
      </c>
      <c r="AH12" s="17">
        <v>0</v>
      </c>
    </row>
    <row r="13" spans="1:34" ht="20.100000000000001" customHeight="1" x14ac:dyDescent="0.25">
      <c r="A13" s="13">
        <v>3</v>
      </c>
      <c r="B13" s="17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3</v>
      </c>
      <c r="T13" s="17">
        <v>600</v>
      </c>
      <c r="U13" s="17">
        <v>3</v>
      </c>
      <c r="V13" s="17">
        <v>600</v>
      </c>
      <c r="W13" s="17">
        <v>1</v>
      </c>
      <c r="X13" s="17">
        <v>200</v>
      </c>
      <c r="Y13" s="17">
        <v>0</v>
      </c>
      <c r="Z13" s="17">
        <v>0</v>
      </c>
      <c r="AA13" s="17">
        <v>3</v>
      </c>
      <c r="AB13" s="17">
        <v>600</v>
      </c>
      <c r="AC13" s="17">
        <v>3</v>
      </c>
      <c r="AD13" s="17">
        <v>600</v>
      </c>
      <c r="AE13" s="17">
        <v>1</v>
      </c>
      <c r="AF13" s="17">
        <v>200</v>
      </c>
      <c r="AG13" s="17">
        <v>0</v>
      </c>
      <c r="AH13" s="17">
        <v>0</v>
      </c>
    </row>
    <row r="14" spans="1:34" ht="20.100000000000001" customHeight="1" x14ac:dyDescent="0.25">
      <c r="A14" s="13">
        <v>4</v>
      </c>
      <c r="B14" s="17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ht="20.100000000000001" customHeight="1" x14ac:dyDescent="0.25">
      <c r="A15" s="13">
        <v>5</v>
      </c>
      <c r="B15" s="17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ht="20.100000000000001" customHeight="1" x14ac:dyDescent="0.25">
      <c r="A16" s="13">
        <v>6</v>
      </c>
      <c r="B16" s="17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2</v>
      </c>
      <c r="T16" s="17">
        <v>400</v>
      </c>
      <c r="U16" s="17">
        <v>2</v>
      </c>
      <c r="V16" s="17">
        <v>400</v>
      </c>
      <c r="W16" s="17">
        <v>2</v>
      </c>
      <c r="X16" s="17">
        <v>400</v>
      </c>
      <c r="Y16" s="17">
        <v>0</v>
      </c>
      <c r="Z16" s="17">
        <v>0</v>
      </c>
      <c r="AA16" s="17">
        <v>0</v>
      </c>
      <c r="AB16" s="17">
        <v>0</v>
      </c>
      <c r="AC16" s="17">
        <v>2</v>
      </c>
      <c r="AD16" s="17">
        <v>400</v>
      </c>
      <c r="AE16" s="17">
        <v>2</v>
      </c>
      <c r="AF16" s="17">
        <v>400</v>
      </c>
      <c r="AG16" s="17">
        <v>0</v>
      </c>
      <c r="AH16" s="17">
        <v>0</v>
      </c>
    </row>
    <row r="17" spans="1:34" ht="20.100000000000001" customHeight="1" x14ac:dyDescent="0.25">
      <c r="A17" s="13">
        <v>7</v>
      </c>
      <c r="B17" s="17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5</v>
      </c>
      <c r="T17" s="17">
        <v>1000</v>
      </c>
      <c r="U17" s="17">
        <v>5</v>
      </c>
      <c r="V17" s="17">
        <v>1000</v>
      </c>
      <c r="W17" s="17">
        <v>5</v>
      </c>
      <c r="X17" s="17">
        <v>1000</v>
      </c>
      <c r="Y17" s="17">
        <v>0</v>
      </c>
      <c r="Z17" s="17">
        <v>0</v>
      </c>
      <c r="AA17" s="17">
        <v>5</v>
      </c>
      <c r="AB17" s="17">
        <v>1000</v>
      </c>
      <c r="AC17" s="17">
        <v>5</v>
      </c>
      <c r="AD17" s="17">
        <v>1000</v>
      </c>
      <c r="AE17" s="17">
        <v>5</v>
      </c>
      <c r="AF17" s="17">
        <v>1000</v>
      </c>
      <c r="AG17" s="17">
        <v>0</v>
      </c>
      <c r="AH17" s="17">
        <v>0</v>
      </c>
    </row>
    <row r="18" spans="1:34" ht="20.100000000000001" customHeight="1" x14ac:dyDescent="0.25">
      <c r="A18" s="13">
        <v>8</v>
      </c>
      <c r="B18" s="17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0</v>
      </c>
      <c r="AF18" s="17">
        <v>0</v>
      </c>
      <c r="AG18" s="17">
        <v>0</v>
      </c>
      <c r="AH18" s="17">
        <v>0</v>
      </c>
    </row>
    <row r="19" spans="1:34" ht="20.100000000000001" customHeight="1" x14ac:dyDescent="0.25">
      <c r="A19" s="13">
        <v>9</v>
      </c>
      <c r="B19" s="17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ht="20.100000000000001" customHeight="1" x14ac:dyDescent="0.25">
      <c r="A20" s="13">
        <v>10</v>
      </c>
      <c r="B20" s="17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ht="20.100000000000001" customHeight="1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15</v>
      </c>
      <c r="T21" s="17">
        <v>3000</v>
      </c>
      <c r="U21" s="17">
        <v>15</v>
      </c>
      <c r="V21" s="17">
        <v>3000</v>
      </c>
      <c r="W21" s="17">
        <v>15</v>
      </c>
      <c r="X21" s="17">
        <v>3000</v>
      </c>
      <c r="Y21" s="17">
        <v>0</v>
      </c>
      <c r="Z21" s="17">
        <v>0</v>
      </c>
      <c r="AA21" s="17">
        <v>15</v>
      </c>
      <c r="AB21" s="17">
        <v>2800</v>
      </c>
      <c r="AC21" s="17">
        <v>15</v>
      </c>
      <c r="AD21" s="17">
        <v>28600</v>
      </c>
      <c r="AE21" s="17">
        <v>15</v>
      </c>
      <c r="AF21" s="17">
        <v>2800</v>
      </c>
      <c r="AG21" s="17">
        <v>0</v>
      </c>
      <c r="AH21" s="17">
        <v>0</v>
      </c>
    </row>
    <row r="22" spans="1:34" ht="20.100000000000001" customHeight="1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22</v>
      </c>
      <c r="T22" s="17">
        <v>4400</v>
      </c>
      <c r="U22" s="17">
        <v>22</v>
      </c>
      <c r="V22" s="17">
        <v>4400</v>
      </c>
      <c r="W22" s="17">
        <v>21</v>
      </c>
      <c r="X22" s="17">
        <v>4200</v>
      </c>
      <c r="Y22" s="17">
        <v>1</v>
      </c>
      <c r="Z22" s="17">
        <v>200</v>
      </c>
      <c r="AA22" s="17">
        <v>22</v>
      </c>
      <c r="AB22" s="17">
        <v>4400</v>
      </c>
      <c r="AC22" s="17">
        <v>22</v>
      </c>
      <c r="AD22" s="17">
        <v>4400</v>
      </c>
      <c r="AE22" s="17">
        <v>21</v>
      </c>
      <c r="AF22" s="17">
        <v>4200</v>
      </c>
      <c r="AG22" s="17">
        <v>1</v>
      </c>
      <c r="AH22" s="17">
        <v>200</v>
      </c>
    </row>
    <row r="23" spans="1:34" ht="20.100000000000001" customHeight="1" x14ac:dyDescent="0.25">
      <c r="A23" s="13">
        <v>13</v>
      </c>
      <c r="B23" s="17" t="s">
        <v>27</v>
      </c>
      <c r="C23" s="17">
        <v>4</v>
      </c>
      <c r="D23" s="17">
        <v>400</v>
      </c>
      <c r="E23" s="17">
        <v>4</v>
      </c>
      <c r="F23" s="17">
        <v>400</v>
      </c>
      <c r="G23" s="17">
        <v>3</v>
      </c>
      <c r="H23" s="17">
        <v>300</v>
      </c>
      <c r="I23" s="17">
        <v>0</v>
      </c>
      <c r="J23" s="17">
        <v>0</v>
      </c>
      <c r="K23" s="17">
        <v>7</v>
      </c>
      <c r="L23" s="17">
        <v>1400</v>
      </c>
      <c r="M23" s="17">
        <v>7</v>
      </c>
      <c r="N23" s="17">
        <v>1400</v>
      </c>
      <c r="O23" s="17">
        <v>7</v>
      </c>
      <c r="P23" s="17">
        <v>1400</v>
      </c>
      <c r="Q23" s="17">
        <v>0</v>
      </c>
      <c r="R23" s="17">
        <v>0</v>
      </c>
      <c r="S23" s="17">
        <v>30</v>
      </c>
      <c r="T23" s="17">
        <v>6000</v>
      </c>
      <c r="U23" s="17">
        <v>30</v>
      </c>
      <c r="V23" s="17">
        <v>6000</v>
      </c>
      <c r="W23" s="17">
        <v>29</v>
      </c>
      <c r="X23" s="17">
        <v>5800</v>
      </c>
      <c r="Y23" s="17">
        <v>1</v>
      </c>
      <c r="Z23" s="17">
        <v>200</v>
      </c>
      <c r="AA23" s="17">
        <v>41</v>
      </c>
      <c r="AB23" s="17">
        <v>7800</v>
      </c>
      <c r="AC23" s="17">
        <v>41</v>
      </c>
      <c r="AD23" s="17">
        <v>7800</v>
      </c>
      <c r="AE23" s="17">
        <v>39</v>
      </c>
      <c r="AF23" s="17">
        <v>7500</v>
      </c>
      <c r="AG23" s="17">
        <v>1</v>
      </c>
      <c r="AH23" s="17">
        <v>200</v>
      </c>
    </row>
    <row r="24" spans="1:34" ht="20.100000000000001" customHeight="1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1</v>
      </c>
      <c r="T24" s="17">
        <v>200</v>
      </c>
      <c r="U24" s="17">
        <v>1</v>
      </c>
      <c r="V24" s="17">
        <v>200</v>
      </c>
      <c r="W24" s="17">
        <v>1</v>
      </c>
      <c r="X24" s="17">
        <v>200</v>
      </c>
      <c r="Y24" s="17">
        <v>0</v>
      </c>
      <c r="Z24" s="17">
        <v>0</v>
      </c>
      <c r="AA24" s="17">
        <v>1</v>
      </c>
      <c r="AB24" s="17">
        <v>200</v>
      </c>
      <c r="AC24" s="17">
        <v>1</v>
      </c>
      <c r="AD24" s="17">
        <v>200</v>
      </c>
      <c r="AE24" s="17">
        <v>1</v>
      </c>
      <c r="AF24" s="17">
        <v>200</v>
      </c>
      <c r="AG24" s="17">
        <v>0</v>
      </c>
      <c r="AH24" s="17">
        <v>0</v>
      </c>
    </row>
    <row r="25" spans="1:34" ht="20.100000000000001" customHeight="1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ht="20.100000000000001" customHeight="1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1</v>
      </c>
      <c r="T26" s="17">
        <v>200</v>
      </c>
      <c r="U26" s="17">
        <v>1</v>
      </c>
      <c r="V26" s="17">
        <v>200</v>
      </c>
      <c r="W26" s="17">
        <v>1</v>
      </c>
      <c r="X26" s="17">
        <v>200</v>
      </c>
      <c r="Y26" s="17">
        <v>0</v>
      </c>
      <c r="Z26" s="17">
        <v>0</v>
      </c>
      <c r="AA26" s="17">
        <v>1</v>
      </c>
      <c r="AB26" s="17">
        <v>200</v>
      </c>
      <c r="AC26" s="17">
        <v>1</v>
      </c>
      <c r="AD26" s="17">
        <v>200</v>
      </c>
      <c r="AE26" s="17">
        <v>1</v>
      </c>
      <c r="AF26" s="17">
        <v>200</v>
      </c>
      <c r="AG26" s="17">
        <v>0</v>
      </c>
      <c r="AH26" s="17">
        <v>0</v>
      </c>
    </row>
    <row r="27" spans="1:34" ht="20.100000000000001" customHeight="1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</v>
      </c>
      <c r="T27" s="17">
        <v>200</v>
      </c>
      <c r="U27" s="17">
        <v>1</v>
      </c>
      <c r="V27" s="17">
        <v>200</v>
      </c>
      <c r="W27" s="17">
        <v>1</v>
      </c>
      <c r="X27" s="17">
        <v>200</v>
      </c>
      <c r="Y27" s="17">
        <v>0</v>
      </c>
      <c r="Z27" s="17">
        <v>0</v>
      </c>
      <c r="AA27" s="17">
        <v>1</v>
      </c>
      <c r="AB27" s="17">
        <v>200</v>
      </c>
      <c r="AC27" s="17">
        <v>1</v>
      </c>
      <c r="AD27" s="17">
        <v>200</v>
      </c>
      <c r="AE27" s="17">
        <v>1</v>
      </c>
      <c r="AF27" s="17">
        <v>200</v>
      </c>
      <c r="AG27" s="17">
        <v>0</v>
      </c>
      <c r="AH27" s="17">
        <v>0</v>
      </c>
    </row>
    <row r="28" spans="1:34" ht="20.100000000000001" customHeight="1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</row>
    <row r="29" spans="1:34" s="10" customFormat="1" ht="20.100000000000001" customHeight="1" x14ac:dyDescent="0.25">
      <c r="A29" s="25" t="s">
        <v>33</v>
      </c>
      <c r="B29" s="25"/>
      <c r="C29" s="14">
        <f>SUM(C11:C28)</f>
        <v>4</v>
      </c>
      <c r="D29" s="14">
        <f t="shared" ref="D29:AH29" si="0">SUM(D11:D28)</f>
        <v>400</v>
      </c>
      <c r="E29" s="14">
        <f t="shared" si="0"/>
        <v>4</v>
      </c>
      <c r="F29" s="14">
        <f t="shared" si="0"/>
        <v>400</v>
      </c>
      <c r="G29" s="14">
        <f t="shared" si="0"/>
        <v>3</v>
      </c>
      <c r="H29" s="14">
        <f t="shared" si="0"/>
        <v>300</v>
      </c>
      <c r="I29" s="14">
        <f t="shared" si="0"/>
        <v>0</v>
      </c>
      <c r="J29" s="14">
        <f t="shared" si="0"/>
        <v>0</v>
      </c>
      <c r="K29" s="14">
        <f t="shared" si="0"/>
        <v>7</v>
      </c>
      <c r="L29" s="14">
        <f t="shared" si="0"/>
        <v>1400</v>
      </c>
      <c r="M29" s="14">
        <f t="shared" si="0"/>
        <v>7</v>
      </c>
      <c r="N29" s="14">
        <f t="shared" si="0"/>
        <v>1400</v>
      </c>
      <c r="O29" s="14">
        <f t="shared" si="0"/>
        <v>7</v>
      </c>
      <c r="P29" s="14">
        <f t="shared" si="0"/>
        <v>1400</v>
      </c>
      <c r="Q29" s="14">
        <f t="shared" si="0"/>
        <v>0</v>
      </c>
      <c r="R29" s="14">
        <f t="shared" si="0"/>
        <v>0</v>
      </c>
      <c r="S29" s="14">
        <f t="shared" si="0"/>
        <v>86</v>
      </c>
      <c r="T29" s="14">
        <f t="shared" si="0"/>
        <v>17200</v>
      </c>
      <c r="U29" s="14">
        <f t="shared" si="0"/>
        <v>86</v>
      </c>
      <c r="V29" s="14">
        <f t="shared" si="0"/>
        <v>17200</v>
      </c>
      <c r="W29" s="14">
        <f t="shared" si="0"/>
        <v>81</v>
      </c>
      <c r="X29" s="14">
        <f t="shared" si="0"/>
        <v>16200</v>
      </c>
      <c r="Y29" s="14">
        <f t="shared" si="0"/>
        <v>2</v>
      </c>
      <c r="Z29" s="14">
        <f t="shared" si="0"/>
        <v>400</v>
      </c>
      <c r="AA29" s="14">
        <f t="shared" si="0"/>
        <v>95</v>
      </c>
      <c r="AB29" s="14">
        <f t="shared" si="0"/>
        <v>18400</v>
      </c>
      <c r="AC29" s="14">
        <f t="shared" si="0"/>
        <v>97</v>
      </c>
      <c r="AD29" s="14">
        <f t="shared" si="0"/>
        <v>44600</v>
      </c>
      <c r="AE29" s="14">
        <f t="shared" si="0"/>
        <v>91</v>
      </c>
      <c r="AF29" s="14">
        <f t="shared" si="0"/>
        <v>17700</v>
      </c>
      <c r="AG29" s="14">
        <f t="shared" si="0"/>
        <v>2</v>
      </c>
      <c r="AH29" s="14">
        <f t="shared" si="0"/>
        <v>400</v>
      </c>
    </row>
    <row r="30" spans="1:34" ht="20.100000000000001" customHeight="1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ht="20.100000000000001" customHeight="1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ht="20.100000000000001" customHeight="1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ht="20.100000000000001" customHeight="1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ht="20.100000000000001" customHeight="1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ht="20.100000000000001" customHeight="1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ht="20.100000000000001" customHeight="1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ht="20.100000000000001" customHeight="1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ht="20.100000000000001" customHeight="1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ht="20.100000000000001" customHeight="1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ht="20.100000000000001" customHeight="1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ht="20.100000000000001" customHeight="1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ht="20.100000000000001" customHeight="1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ht="20.100000000000001" customHeight="1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ht="20.100000000000001" customHeight="1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ht="20.100000000000001" customHeight="1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ht="20.100000000000001" customHeight="1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ht="20.100000000000001" customHeight="1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ht="20.100000000000001" customHeight="1" x14ac:dyDescent="0.25">
      <c r="A48" s="13">
        <v>37</v>
      </c>
      <c r="B48" s="17" t="s">
        <v>52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ht="20.100000000000001" customHeight="1" x14ac:dyDescent="0.25">
      <c r="A49" s="13">
        <v>38</v>
      </c>
      <c r="B49" s="17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s="10" customFormat="1" ht="20.100000000000001" customHeight="1" x14ac:dyDescent="0.25">
      <c r="A50" s="25" t="s">
        <v>54</v>
      </c>
      <c r="B50" s="25"/>
      <c r="C50" s="14">
        <f>SUM(C30:C49)</f>
        <v>0</v>
      </c>
      <c r="D50" s="14">
        <f t="shared" ref="D50:AH50" si="1">SUM(D30:D49)</f>
        <v>0</v>
      </c>
      <c r="E50" s="14">
        <f t="shared" si="1"/>
        <v>0</v>
      </c>
      <c r="F50" s="14">
        <f t="shared" si="1"/>
        <v>0</v>
      </c>
      <c r="G50" s="14">
        <f t="shared" si="1"/>
        <v>0</v>
      </c>
      <c r="H50" s="14">
        <f t="shared" si="1"/>
        <v>0</v>
      </c>
      <c r="I50" s="14">
        <f t="shared" si="1"/>
        <v>0</v>
      </c>
      <c r="J50" s="14">
        <f t="shared" si="1"/>
        <v>0</v>
      </c>
      <c r="K50" s="14">
        <f t="shared" si="1"/>
        <v>0</v>
      </c>
      <c r="L50" s="14">
        <f t="shared" si="1"/>
        <v>0</v>
      </c>
      <c r="M50" s="14">
        <f t="shared" si="1"/>
        <v>0</v>
      </c>
      <c r="N50" s="14">
        <f t="shared" si="1"/>
        <v>0</v>
      </c>
      <c r="O50" s="14">
        <f t="shared" si="1"/>
        <v>0</v>
      </c>
      <c r="P50" s="14">
        <f t="shared" si="1"/>
        <v>0</v>
      </c>
      <c r="Q50" s="14">
        <f t="shared" si="1"/>
        <v>0</v>
      </c>
      <c r="R50" s="14">
        <f t="shared" si="1"/>
        <v>0</v>
      </c>
      <c r="S50" s="14">
        <f t="shared" si="1"/>
        <v>0</v>
      </c>
      <c r="T50" s="14">
        <f t="shared" si="1"/>
        <v>0</v>
      </c>
      <c r="U50" s="14">
        <f t="shared" si="1"/>
        <v>0</v>
      </c>
      <c r="V50" s="14">
        <f t="shared" si="1"/>
        <v>0</v>
      </c>
      <c r="W50" s="14">
        <f t="shared" si="1"/>
        <v>0</v>
      </c>
      <c r="X50" s="14">
        <f t="shared" si="1"/>
        <v>0</v>
      </c>
      <c r="Y50" s="14">
        <f t="shared" si="1"/>
        <v>0</v>
      </c>
      <c r="Z50" s="14">
        <f t="shared" si="1"/>
        <v>0</v>
      </c>
      <c r="AA50" s="14">
        <f t="shared" si="1"/>
        <v>0</v>
      </c>
      <c r="AB50" s="14">
        <f t="shared" si="1"/>
        <v>0</v>
      </c>
      <c r="AC50" s="14">
        <f t="shared" si="1"/>
        <v>0</v>
      </c>
      <c r="AD50" s="14">
        <f t="shared" si="1"/>
        <v>0</v>
      </c>
      <c r="AE50" s="14">
        <f t="shared" si="1"/>
        <v>0</v>
      </c>
      <c r="AF50" s="14">
        <f t="shared" si="1"/>
        <v>0</v>
      </c>
      <c r="AG50" s="14">
        <f t="shared" si="1"/>
        <v>0</v>
      </c>
      <c r="AH50" s="14">
        <f t="shared" si="1"/>
        <v>0</v>
      </c>
    </row>
    <row r="51" spans="1:34" s="10" customFormat="1" ht="20.100000000000001" customHeight="1" x14ac:dyDescent="0.25">
      <c r="A51" s="25" t="s">
        <v>55</v>
      </c>
      <c r="B51" s="25"/>
      <c r="C51" s="14">
        <f>C29+C50</f>
        <v>4</v>
      </c>
      <c r="D51" s="14">
        <f t="shared" ref="D51:AH51" si="2">D29+D50</f>
        <v>400</v>
      </c>
      <c r="E51" s="14">
        <f t="shared" si="2"/>
        <v>4</v>
      </c>
      <c r="F51" s="14">
        <f t="shared" si="2"/>
        <v>400</v>
      </c>
      <c r="G51" s="14">
        <f t="shared" si="2"/>
        <v>3</v>
      </c>
      <c r="H51" s="14">
        <f t="shared" si="2"/>
        <v>300</v>
      </c>
      <c r="I51" s="14">
        <f t="shared" si="2"/>
        <v>0</v>
      </c>
      <c r="J51" s="14">
        <f t="shared" si="2"/>
        <v>0</v>
      </c>
      <c r="K51" s="14">
        <f t="shared" si="2"/>
        <v>7</v>
      </c>
      <c r="L51" s="14">
        <f t="shared" si="2"/>
        <v>1400</v>
      </c>
      <c r="M51" s="14">
        <f t="shared" si="2"/>
        <v>7</v>
      </c>
      <c r="N51" s="14">
        <f t="shared" si="2"/>
        <v>1400</v>
      </c>
      <c r="O51" s="14">
        <f t="shared" si="2"/>
        <v>7</v>
      </c>
      <c r="P51" s="14">
        <f t="shared" si="2"/>
        <v>1400</v>
      </c>
      <c r="Q51" s="14">
        <f t="shared" si="2"/>
        <v>0</v>
      </c>
      <c r="R51" s="14">
        <f t="shared" si="2"/>
        <v>0</v>
      </c>
      <c r="S51" s="14">
        <f t="shared" si="2"/>
        <v>86</v>
      </c>
      <c r="T51" s="14">
        <f t="shared" si="2"/>
        <v>17200</v>
      </c>
      <c r="U51" s="14">
        <f t="shared" si="2"/>
        <v>86</v>
      </c>
      <c r="V51" s="14">
        <f t="shared" si="2"/>
        <v>17200</v>
      </c>
      <c r="W51" s="14">
        <f t="shared" si="2"/>
        <v>81</v>
      </c>
      <c r="X51" s="14">
        <f t="shared" si="2"/>
        <v>16200</v>
      </c>
      <c r="Y51" s="14">
        <f t="shared" si="2"/>
        <v>2</v>
      </c>
      <c r="Z51" s="14">
        <f t="shared" si="2"/>
        <v>400</v>
      </c>
      <c r="AA51" s="14">
        <f t="shared" si="2"/>
        <v>95</v>
      </c>
      <c r="AB51" s="14">
        <f t="shared" si="2"/>
        <v>18400</v>
      </c>
      <c r="AC51" s="14">
        <f t="shared" si="2"/>
        <v>97</v>
      </c>
      <c r="AD51" s="14">
        <f t="shared" si="2"/>
        <v>44600</v>
      </c>
      <c r="AE51" s="14">
        <f t="shared" si="2"/>
        <v>91</v>
      </c>
      <c r="AF51" s="14">
        <f t="shared" si="2"/>
        <v>17700</v>
      </c>
      <c r="AG51" s="14">
        <f t="shared" si="2"/>
        <v>2</v>
      </c>
      <c r="AH51" s="14">
        <f t="shared" si="2"/>
        <v>400</v>
      </c>
    </row>
    <row r="52" spans="1:34" ht="20.100000000000001" customHeight="1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ht="20.100000000000001" customHeight="1" x14ac:dyDescent="0.25">
      <c r="A53" s="13">
        <v>40</v>
      </c>
      <c r="B53" s="17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</row>
    <row r="54" spans="1:34" ht="20.100000000000001" customHeight="1" x14ac:dyDescent="0.25">
      <c r="A54" s="13">
        <v>41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s="10" customFormat="1" ht="20.100000000000001" customHeight="1" x14ac:dyDescent="0.25">
      <c r="A55" s="25" t="s">
        <v>59</v>
      </c>
      <c r="B55" s="25"/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</row>
    <row r="56" spans="1:34" s="10" customFormat="1" ht="20.100000000000001" customHeight="1" x14ac:dyDescent="0.25">
      <c r="A56" s="25" t="s">
        <v>60</v>
      </c>
      <c r="B56" s="25"/>
      <c r="C56" s="14">
        <f>C51+C55</f>
        <v>4</v>
      </c>
      <c r="D56" s="14">
        <f t="shared" ref="D56:AH56" si="3">D51+D55</f>
        <v>400</v>
      </c>
      <c r="E56" s="14">
        <f t="shared" si="3"/>
        <v>4</v>
      </c>
      <c r="F56" s="14">
        <f t="shared" si="3"/>
        <v>400</v>
      </c>
      <c r="G56" s="14">
        <f t="shared" si="3"/>
        <v>3</v>
      </c>
      <c r="H56" s="14">
        <f t="shared" si="3"/>
        <v>300</v>
      </c>
      <c r="I56" s="14">
        <f t="shared" si="3"/>
        <v>0</v>
      </c>
      <c r="J56" s="14">
        <f t="shared" si="3"/>
        <v>0</v>
      </c>
      <c r="K56" s="14">
        <f t="shared" si="3"/>
        <v>7</v>
      </c>
      <c r="L56" s="14">
        <f t="shared" si="3"/>
        <v>1400</v>
      </c>
      <c r="M56" s="14">
        <f t="shared" si="3"/>
        <v>7</v>
      </c>
      <c r="N56" s="14">
        <f t="shared" si="3"/>
        <v>1400</v>
      </c>
      <c r="O56" s="14">
        <f t="shared" si="3"/>
        <v>7</v>
      </c>
      <c r="P56" s="14">
        <f t="shared" si="3"/>
        <v>1400</v>
      </c>
      <c r="Q56" s="14">
        <f t="shared" si="3"/>
        <v>0</v>
      </c>
      <c r="R56" s="14">
        <f t="shared" si="3"/>
        <v>0</v>
      </c>
      <c r="S56" s="14">
        <f t="shared" si="3"/>
        <v>86</v>
      </c>
      <c r="T56" s="14">
        <f t="shared" si="3"/>
        <v>17200</v>
      </c>
      <c r="U56" s="14">
        <f t="shared" si="3"/>
        <v>86</v>
      </c>
      <c r="V56" s="14">
        <f t="shared" si="3"/>
        <v>17200</v>
      </c>
      <c r="W56" s="14">
        <f t="shared" si="3"/>
        <v>81</v>
      </c>
      <c r="X56" s="14">
        <f t="shared" si="3"/>
        <v>16200</v>
      </c>
      <c r="Y56" s="14">
        <f t="shared" si="3"/>
        <v>2</v>
      </c>
      <c r="Z56" s="14">
        <f t="shared" si="3"/>
        <v>400</v>
      </c>
      <c r="AA56" s="14">
        <f t="shared" si="3"/>
        <v>95</v>
      </c>
      <c r="AB56" s="14">
        <f t="shared" si="3"/>
        <v>18400</v>
      </c>
      <c r="AC56" s="14">
        <f t="shared" si="3"/>
        <v>97</v>
      </c>
      <c r="AD56" s="14">
        <f t="shared" si="3"/>
        <v>44600</v>
      </c>
      <c r="AE56" s="14">
        <f t="shared" si="3"/>
        <v>91</v>
      </c>
      <c r="AF56" s="14">
        <f t="shared" si="3"/>
        <v>17700</v>
      </c>
      <c r="AG56" s="14">
        <f t="shared" si="3"/>
        <v>2</v>
      </c>
      <c r="AH56" s="14">
        <f t="shared" si="3"/>
        <v>400</v>
      </c>
    </row>
    <row r="57" spans="1:34" ht="20.100000000000001" customHeight="1" x14ac:dyDescent="0.25">
      <c r="A57" s="13">
        <v>42</v>
      </c>
      <c r="B57" s="17" t="s">
        <v>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1</v>
      </c>
      <c r="T57" s="17">
        <v>200</v>
      </c>
      <c r="U57" s="17">
        <v>1</v>
      </c>
      <c r="V57" s="17">
        <v>200</v>
      </c>
      <c r="W57" s="17">
        <v>1</v>
      </c>
      <c r="X57" s="17">
        <v>200</v>
      </c>
      <c r="Y57" s="17">
        <v>0</v>
      </c>
      <c r="Z57" s="17">
        <v>0</v>
      </c>
      <c r="AA57" s="17">
        <v>1</v>
      </c>
      <c r="AB57" s="17">
        <v>200</v>
      </c>
      <c r="AC57" s="17">
        <v>1</v>
      </c>
      <c r="AD57" s="17">
        <v>200</v>
      </c>
      <c r="AE57" s="17">
        <v>1</v>
      </c>
      <c r="AF57" s="17">
        <v>200</v>
      </c>
      <c r="AG57" s="17">
        <v>0</v>
      </c>
      <c r="AH57" s="17">
        <v>0</v>
      </c>
    </row>
    <row r="58" spans="1:34" ht="20.100000000000001" customHeight="1" x14ac:dyDescent="0.25">
      <c r="A58" s="13">
        <v>43</v>
      </c>
      <c r="B58" s="17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1</v>
      </c>
      <c r="T58" s="17">
        <v>200</v>
      </c>
      <c r="U58" s="17">
        <v>1</v>
      </c>
      <c r="V58" s="17">
        <v>200</v>
      </c>
      <c r="W58" s="17">
        <v>1</v>
      </c>
      <c r="X58" s="17">
        <v>200</v>
      </c>
      <c r="Y58" s="17">
        <v>0</v>
      </c>
      <c r="Z58" s="17">
        <v>0</v>
      </c>
      <c r="AA58" s="17">
        <v>1</v>
      </c>
      <c r="AB58" s="17">
        <v>200</v>
      </c>
      <c r="AC58" s="17">
        <v>1</v>
      </c>
      <c r="AD58" s="17">
        <v>200</v>
      </c>
      <c r="AE58" s="17">
        <v>1</v>
      </c>
      <c r="AF58" s="17">
        <v>200</v>
      </c>
      <c r="AG58" s="17">
        <v>0</v>
      </c>
      <c r="AH58" s="17">
        <v>0</v>
      </c>
    </row>
    <row r="59" spans="1:34" ht="20.100000000000001" customHeight="1" x14ac:dyDescent="0.25">
      <c r="A59" s="13">
        <v>44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</row>
    <row r="60" spans="1:34" ht="20.100000000000001" customHeight="1" x14ac:dyDescent="0.25">
      <c r="A60" s="13">
        <v>45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2</v>
      </c>
      <c r="T60" s="17">
        <v>400</v>
      </c>
      <c r="U60" s="17">
        <v>2</v>
      </c>
      <c r="V60" s="17">
        <v>400</v>
      </c>
      <c r="W60" s="17">
        <v>2</v>
      </c>
      <c r="X60" s="17">
        <v>400</v>
      </c>
      <c r="Y60" s="17">
        <v>0</v>
      </c>
      <c r="Z60" s="17">
        <v>0</v>
      </c>
      <c r="AA60" s="17">
        <v>2</v>
      </c>
      <c r="AB60" s="17">
        <v>400</v>
      </c>
      <c r="AC60" s="17">
        <v>2</v>
      </c>
      <c r="AD60" s="17">
        <v>400</v>
      </c>
      <c r="AE60" s="17">
        <v>2</v>
      </c>
      <c r="AF60" s="17">
        <v>400</v>
      </c>
      <c r="AG60" s="17">
        <v>0</v>
      </c>
      <c r="AH60" s="17">
        <v>0</v>
      </c>
    </row>
    <row r="61" spans="1:34" s="10" customFormat="1" ht="20.100000000000001" customHeight="1" x14ac:dyDescent="0.25">
      <c r="A61" s="25" t="s">
        <v>65</v>
      </c>
      <c r="B61" s="25"/>
      <c r="C61" s="14">
        <f>SUM(C57:C60)</f>
        <v>0</v>
      </c>
      <c r="D61" s="14">
        <f t="shared" ref="D61:AH61" si="4">SUM(D57:D60)</f>
        <v>0</v>
      </c>
      <c r="E61" s="14">
        <f t="shared" si="4"/>
        <v>0</v>
      </c>
      <c r="F61" s="14">
        <f t="shared" si="4"/>
        <v>0</v>
      </c>
      <c r="G61" s="14">
        <f t="shared" si="4"/>
        <v>0</v>
      </c>
      <c r="H61" s="14">
        <f t="shared" si="4"/>
        <v>0</v>
      </c>
      <c r="I61" s="14">
        <f t="shared" si="4"/>
        <v>0</v>
      </c>
      <c r="J61" s="14">
        <f t="shared" si="4"/>
        <v>0</v>
      </c>
      <c r="K61" s="14">
        <f t="shared" si="4"/>
        <v>0</v>
      </c>
      <c r="L61" s="14">
        <f t="shared" si="4"/>
        <v>0</v>
      </c>
      <c r="M61" s="14">
        <f t="shared" si="4"/>
        <v>0</v>
      </c>
      <c r="N61" s="14">
        <f t="shared" si="4"/>
        <v>0</v>
      </c>
      <c r="O61" s="14">
        <f t="shared" si="4"/>
        <v>0</v>
      </c>
      <c r="P61" s="14">
        <f t="shared" si="4"/>
        <v>0</v>
      </c>
      <c r="Q61" s="14">
        <f t="shared" si="4"/>
        <v>0</v>
      </c>
      <c r="R61" s="14">
        <f t="shared" si="4"/>
        <v>0</v>
      </c>
      <c r="S61" s="14">
        <f t="shared" si="4"/>
        <v>4</v>
      </c>
      <c r="T61" s="14">
        <f t="shared" si="4"/>
        <v>800</v>
      </c>
      <c r="U61" s="14">
        <f t="shared" si="4"/>
        <v>4</v>
      </c>
      <c r="V61" s="14">
        <f t="shared" si="4"/>
        <v>800</v>
      </c>
      <c r="W61" s="14">
        <f t="shared" si="4"/>
        <v>4</v>
      </c>
      <c r="X61" s="14">
        <f t="shared" si="4"/>
        <v>800</v>
      </c>
      <c r="Y61" s="14">
        <f t="shared" si="4"/>
        <v>0</v>
      </c>
      <c r="Z61" s="14">
        <f t="shared" si="4"/>
        <v>0</v>
      </c>
      <c r="AA61" s="14">
        <f t="shared" si="4"/>
        <v>4</v>
      </c>
      <c r="AB61" s="14">
        <f t="shared" si="4"/>
        <v>800</v>
      </c>
      <c r="AC61" s="14">
        <f t="shared" si="4"/>
        <v>4</v>
      </c>
      <c r="AD61" s="14">
        <f t="shared" si="4"/>
        <v>800</v>
      </c>
      <c r="AE61" s="14">
        <f t="shared" si="4"/>
        <v>4</v>
      </c>
      <c r="AF61" s="14">
        <f t="shared" si="4"/>
        <v>800</v>
      </c>
      <c r="AG61" s="14">
        <f t="shared" si="4"/>
        <v>0</v>
      </c>
      <c r="AH61" s="14">
        <f t="shared" si="4"/>
        <v>0</v>
      </c>
    </row>
    <row r="62" spans="1:34" s="10" customFormat="1" ht="20.100000000000001" customHeight="1" x14ac:dyDescent="0.25">
      <c r="A62" s="25" t="s">
        <v>66</v>
      </c>
      <c r="B62" s="25"/>
      <c r="C62" s="14">
        <f>C56+C61</f>
        <v>4</v>
      </c>
      <c r="D62" s="14">
        <f t="shared" ref="D62:AH62" si="5">D56+D61</f>
        <v>400</v>
      </c>
      <c r="E62" s="14">
        <f t="shared" si="5"/>
        <v>4</v>
      </c>
      <c r="F62" s="14">
        <f t="shared" si="5"/>
        <v>400</v>
      </c>
      <c r="G62" s="14">
        <f t="shared" si="5"/>
        <v>3</v>
      </c>
      <c r="H62" s="14">
        <f t="shared" si="5"/>
        <v>300</v>
      </c>
      <c r="I62" s="14">
        <f t="shared" si="5"/>
        <v>0</v>
      </c>
      <c r="J62" s="14">
        <f t="shared" si="5"/>
        <v>0</v>
      </c>
      <c r="K62" s="14">
        <f t="shared" si="5"/>
        <v>7</v>
      </c>
      <c r="L62" s="14">
        <f t="shared" si="5"/>
        <v>1400</v>
      </c>
      <c r="M62" s="14">
        <f t="shared" si="5"/>
        <v>7</v>
      </c>
      <c r="N62" s="14">
        <f t="shared" si="5"/>
        <v>1400</v>
      </c>
      <c r="O62" s="14">
        <f t="shared" si="5"/>
        <v>7</v>
      </c>
      <c r="P62" s="14">
        <f t="shared" si="5"/>
        <v>1400</v>
      </c>
      <c r="Q62" s="14">
        <f t="shared" si="5"/>
        <v>0</v>
      </c>
      <c r="R62" s="14">
        <f t="shared" si="5"/>
        <v>0</v>
      </c>
      <c r="S62" s="14">
        <f t="shared" si="5"/>
        <v>90</v>
      </c>
      <c r="T62" s="14">
        <f t="shared" si="5"/>
        <v>18000</v>
      </c>
      <c r="U62" s="14">
        <f t="shared" si="5"/>
        <v>90</v>
      </c>
      <c r="V62" s="14">
        <f t="shared" si="5"/>
        <v>18000</v>
      </c>
      <c r="W62" s="14">
        <f t="shared" si="5"/>
        <v>85</v>
      </c>
      <c r="X62" s="14">
        <f t="shared" si="5"/>
        <v>17000</v>
      </c>
      <c r="Y62" s="14">
        <f t="shared" si="5"/>
        <v>2</v>
      </c>
      <c r="Z62" s="14">
        <f t="shared" si="5"/>
        <v>400</v>
      </c>
      <c r="AA62" s="14">
        <f t="shared" si="5"/>
        <v>99</v>
      </c>
      <c r="AB62" s="14">
        <f t="shared" si="5"/>
        <v>19200</v>
      </c>
      <c r="AC62" s="14">
        <f t="shared" si="5"/>
        <v>101</v>
      </c>
      <c r="AD62" s="14">
        <f t="shared" si="5"/>
        <v>45400</v>
      </c>
      <c r="AE62" s="14">
        <f t="shared" si="5"/>
        <v>95</v>
      </c>
      <c r="AF62" s="14">
        <f t="shared" si="5"/>
        <v>18500</v>
      </c>
      <c r="AG62" s="14">
        <f t="shared" si="5"/>
        <v>2</v>
      </c>
      <c r="AH62" s="14">
        <f t="shared" si="5"/>
        <v>400</v>
      </c>
    </row>
  </sheetData>
  <mergeCells count="28">
    <mergeCell ref="A61:B61"/>
    <mergeCell ref="A62:B62"/>
    <mergeCell ref="A29:B29"/>
    <mergeCell ref="A50:B50"/>
    <mergeCell ref="A51:B51"/>
    <mergeCell ref="A55:B55"/>
    <mergeCell ref="A56:B56"/>
    <mergeCell ref="A8:A10"/>
    <mergeCell ref="B8:B10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W9:Z9"/>
    <mergeCell ref="AA9:AB9"/>
    <mergeCell ref="AC9:AD9"/>
    <mergeCell ref="AE9:AF9"/>
    <mergeCell ref="AG9:AH9"/>
  </mergeCells>
  <pageMargins left="0.31" right="0.19" top="0.75" bottom="0.75" header="0.3" footer="0.3"/>
  <pageSetup scale="38" orientation="landscape" r:id="rId1"/>
  <headerFooter>
    <oddFooter>&amp;C&amp;14 42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H62"/>
  <sheetViews>
    <sheetView workbookViewId="0">
      <pane xSplit="2" ySplit="10" topLeftCell="S54" activePane="bottomRight" state="frozen"/>
      <selection pane="topRight" activeCell="C1" sqref="C1"/>
      <selection pane="bottomLeft" activeCell="A11" sqref="A11"/>
      <selection pane="bottomRight" activeCell="A3" sqref="A3:AH62"/>
    </sheetView>
  </sheetViews>
  <sheetFormatPr defaultRowHeight="15.75" x14ac:dyDescent="0.25"/>
  <cols>
    <col min="1" max="1" width="9.140625" style="5" customWidth="1"/>
    <col min="2" max="2" width="25.5703125" bestFit="1" customWidth="1"/>
    <col min="3" max="3" width="12.5703125" hidden="1" customWidth="1"/>
    <col min="4" max="4" width="9.85546875" hidden="1" customWidth="1"/>
    <col min="5" max="5" width="12.28515625" hidden="1" customWidth="1"/>
    <col min="6" max="6" width="13" hidden="1" customWidth="1"/>
    <col min="7" max="9" width="11" hidden="1" customWidth="1"/>
    <col min="10" max="10" width="9.140625" hidden="1" customWidth="1"/>
    <col min="11" max="11" width="11.85546875" hidden="1" customWidth="1"/>
    <col min="12" max="12" width="10" hidden="1" customWidth="1"/>
    <col min="13" max="13" width="10.7109375" hidden="1" customWidth="1"/>
    <col min="14" max="14" width="9.140625" hidden="1" customWidth="1"/>
    <col min="15" max="18" width="0" hidden="1" customWidth="1"/>
  </cols>
  <sheetData>
    <row r="2" spans="1:34" x14ac:dyDescent="0.25">
      <c r="L2" s="1" t="s">
        <v>68</v>
      </c>
    </row>
    <row r="3" spans="1:34" x14ac:dyDescent="0.25">
      <c r="A3" s="6"/>
      <c r="B3" s="1" t="s">
        <v>72</v>
      </c>
      <c r="C3" s="1"/>
      <c r="D3" s="1"/>
      <c r="E3" s="1"/>
      <c r="F3" s="1"/>
      <c r="G3" s="1"/>
      <c r="H3" s="1" t="s">
        <v>1</v>
      </c>
      <c r="I3" s="1"/>
      <c r="J3" s="2"/>
      <c r="K3" s="1"/>
      <c r="AB3" s="32" t="s">
        <v>73</v>
      </c>
      <c r="AC3" s="32"/>
      <c r="AD3" s="32"/>
      <c r="AE3" s="32"/>
    </row>
    <row r="4" spans="1:34" x14ac:dyDescent="0.25">
      <c r="A4" s="6"/>
      <c r="B4" s="1"/>
      <c r="C4" s="1"/>
      <c r="D4" s="1"/>
      <c r="E4" s="1"/>
      <c r="F4" s="1"/>
      <c r="G4" s="1"/>
      <c r="H4" s="1"/>
      <c r="I4" s="1"/>
      <c r="J4" s="1"/>
      <c r="K4" s="1"/>
    </row>
    <row r="5" spans="1:34" x14ac:dyDescent="0.25">
      <c r="A5" s="6"/>
      <c r="B5" s="1"/>
      <c r="C5" s="1"/>
      <c r="D5" s="1"/>
      <c r="E5" s="1"/>
      <c r="F5" s="1"/>
      <c r="G5" s="1" t="s">
        <v>2</v>
      </c>
      <c r="H5" s="1"/>
      <c r="I5" s="1"/>
      <c r="J5" s="1"/>
      <c r="K5" s="1"/>
    </row>
    <row r="6" spans="1:34" x14ac:dyDescent="0.25">
      <c r="A6" s="6"/>
      <c r="B6" s="1"/>
      <c r="C6" s="1"/>
      <c r="D6" s="1"/>
      <c r="E6" s="1"/>
      <c r="F6" s="1"/>
      <c r="G6" s="1"/>
      <c r="H6" s="1"/>
      <c r="I6" s="1"/>
      <c r="J6" s="1"/>
      <c r="K6" s="1"/>
    </row>
    <row r="8" spans="1:34" x14ac:dyDescent="0.25">
      <c r="A8" s="8" t="s">
        <v>3</v>
      </c>
      <c r="B8" s="3" t="s">
        <v>4</v>
      </c>
      <c r="C8" s="24" t="s">
        <v>5</v>
      </c>
      <c r="D8" s="24"/>
      <c r="E8" s="24"/>
      <c r="F8" s="24"/>
      <c r="G8" s="24"/>
      <c r="H8" s="24"/>
      <c r="I8" s="24"/>
      <c r="J8" s="24"/>
      <c r="K8" s="24" t="s">
        <v>6</v>
      </c>
      <c r="L8" s="24"/>
      <c r="M8" s="24"/>
      <c r="N8" s="24"/>
      <c r="O8" s="24"/>
      <c r="P8" s="24"/>
      <c r="Q8" s="24"/>
      <c r="R8" s="24"/>
      <c r="S8" s="24" t="s">
        <v>7</v>
      </c>
      <c r="T8" s="24"/>
      <c r="U8" s="24"/>
      <c r="V8" s="24"/>
      <c r="W8" s="24"/>
      <c r="X8" s="24"/>
      <c r="Y8" s="24"/>
      <c r="Z8" s="24"/>
      <c r="AA8" s="24" t="s">
        <v>8</v>
      </c>
      <c r="AB8" s="24"/>
      <c r="AC8" s="24"/>
      <c r="AD8" s="24"/>
      <c r="AE8" s="24"/>
      <c r="AF8" s="24"/>
      <c r="AG8" s="24"/>
      <c r="AH8" s="24"/>
    </row>
    <row r="9" spans="1:34" x14ac:dyDescent="0.25">
      <c r="A9" s="7"/>
      <c r="B9" s="7"/>
      <c r="C9" s="24" t="s">
        <v>9</v>
      </c>
      <c r="D9" s="24"/>
      <c r="E9" s="24" t="s">
        <v>10</v>
      </c>
      <c r="F9" s="24"/>
      <c r="G9" s="19" t="s">
        <v>11</v>
      </c>
      <c r="H9" s="20"/>
      <c r="I9" s="19" t="s">
        <v>12</v>
      </c>
      <c r="J9" s="20"/>
      <c r="K9" s="24" t="s">
        <v>9</v>
      </c>
      <c r="L9" s="24"/>
      <c r="M9" s="24" t="s">
        <v>10</v>
      </c>
      <c r="N9" s="24"/>
      <c r="O9" s="19" t="s">
        <v>11</v>
      </c>
      <c r="P9" s="20"/>
      <c r="Q9" s="19" t="s">
        <v>12</v>
      </c>
      <c r="R9" s="20"/>
      <c r="S9" s="24" t="s">
        <v>9</v>
      </c>
      <c r="T9" s="24"/>
      <c r="U9" s="24" t="s">
        <v>10</v>
      </c>
      <c r="V9" s="24"/>
      <c r="W9" s="19" t="s">
        <v>11</v>
      </c>
      <c r="X9" s="20"/>
      <c r="Y9" s="19" t="s">
        <v>12</v>
      </c>
      <c r="Z9" s="20"/>
      <c r="AA9" s="24" t="s">
        <v>9</v>
      </c>
      <c r="AB9" s="24"/>
      <c r="AC9" s="24" t="s">
        <v>10</v>
      </c>
      <c r="AD9" s="24"/>
      <c r="AE9" s="19" t="s">
        <v>11</v>
      </c>
      <c r="AF9" s="20"/>
      <c r="AG9" s="19" t="s">
        <v>12</v>
      </c>
      <c r="AH9" s="20"/>
    </row>
    <row r="10" spans="1:34" x14ac:dyDescent="0.25">
      <c r="A10" s="7"/>
      <c r="B10" s="7"/>
      <c r="C10" s="4" t="s">
        <v>13</v>
      </c>
      <c r="D10" s="4" t="s">
        <v>14</v>
      </c>
      <c r="E10" s="4" t="s">
        <v>13</v>
      </c>
      <c r="F10" s="4" t="s">
        <v>14</v>
      </c>
      <c r="G10" s="9" t="s">
        <v>13</v>
      </c>
      <c r="H10" s="9" t="s">
        <v>14</v>
      </c>
      <c r="I10" s="9" t="s">
        <v>13</v>
      </c>
      <c r="J10" s="9" t="s">
        <v>14</v>
      </c>
      <c r="K10" s="4" t="s">
        <v>13</v>
      </c>
      <c r="L10" s="4" t="s">
        <v>14</v>
      </c>
      <c r="M10" s="4" t="s">
        <v>13</v>
      </c>
      <c r="N10" s="4" t="s">
        <v>14</v>
      </c>
      <c r="O10" s="9" t="s">
        <v>13</v>
      </c>
      <c r="P10" s="9" t="s">
        <v>14</v>
      </c>
      <c r="Q10" s="9" t="s">
        <v>13</v>
      </c>
      <c r="R10" s="9" t="s">
        <v>14</v>
      </c>
      <c r="S10" s="4" t="s">
        <v>13</v>
      </c>
      <c r="T10" s="4" t="s">
        <v>14</v>
      </c>
      <c r="U10" s="4" t="s">
        <v>13</v>
      </c>
      <c r="V10" s="4" t="s">
        <v>14</v>
      </c>
      <c r="W10" s="9" t="s">
        <v>13</v>
      </c>
      <c r="X10" s="9" t="s">
        <v>14</v>
      </c>
      <c r="Y10" s="9" t="s">
        <v>13</v>
      </c>
      <c r="Z10" s="9" t="s">
        <v>14</v>
      </c>
      <c r="AA10" s="4" t="s">
        <v>13</v>
      </c>
      <c r="AB10" s="4" t="s">
        <v>14</v>
      </c>
      <c r="AC10" s="4" t="s">
        <v>13</v>
      </c>
      <c r="AD10" s="4" t="s">
        <v>14</v>
      </c>
      <c r="AE10" s="9" t="s">
        <v>13</v>
      </c>
      <c r="AF10" s="9" t="s">
        <v>14</v>
      </c>
      <c r="AG10" s="9" t="s">
        <v>13</v>
      </c>
      <c r="AH10" s="9" t="s">
        <v>14</v>
      </c>
    </row>
    <row r="11" spans="1:34" x14ac:dyDescent="0.25">
      <c r="A11" s="13">
        <v>1</v>
      </c>
      <c r="B11" s="17" t="s">
        <v>15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v>0</v>
      </c>
      <c r="O11" s="17">
        <v>0</v>
      </c>
      <c r="P11" s="17">
        <v>0</v>
      </c>
      <c r="Q11" s="17">
        <v>0</v>
      </c>
      <c r="R11" s="17">
        <v>0</v>
      </c>
      <c r="S11" s="17">
        <v>4</v>
      </c>
      <c r="T11" s="17">
        <v>800</v>
      </c>
      <c r="U11" s="17">
        <v>4</v>
      </c>
      <c r="V11" s="17">
        <v>800</v>
      </c>
      <c r="W11" s="17">
        <v>4</v>
      </c>
      <c r="X11" s="17">
        <v>800</v>
      </c>
      <c r="Y11" s="17">
        <v>0</v>
      </c>
      <c r="Z11" s="17">
        <v>0</v>
      </c>
      <c r="AA11" s="17">
        <v>4</v>
      </c>
      <c r="AB11" s="17">
        <v>800</v>
      </c>
      <c r="AC11" s="17">
        <v>4</v>
      </c>
      <c r="AD11" s="17">
        <v>800</v>
      </c>
      <c r="AE11" s="17">
        <v>4</v>
      </c>
      <c r="AF11" s="17">
        <v>800</v>
      </c>
      <c r="AG11" s="17">
        <v>0</v>
      </c>
      <c r="AH11" s="17">
        <v>0</v>
      </c>
    </row>
    <row r="12" spans="1:34" x14ac:dyDescent="0.25">
      <c r="A12" s="13">
        <v>2</v>
      </c>
      <c r="B12" s="17" t="s">
        <v>16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5</v>
      </c>
      <c r="T12" s="17">
        <v>1000</v>
      </c>
      <c r="U12" s="17">
        <v>5</v>
      </c>
      <c r="V12" s="17">
        <v>1000</v>
      </c>
      <c r="W12" s="17">
        <v>5</v>
      </c>
      <c r="X12" s="17">
        <v>1000</v>
      </c>
      <c r="Y12" s="17">
        <v>0</v>
      </c>
      <c r="Z12" s="17">
        <v>0</v>
      </c>
      <c r="AA12" s="17">
        <v>5</v>
      </c>
      <c r="AB12" s="17">
        <v>1000</v>
      </c>
      <c r="AC12" s="17">
        <v>5</v>
      </c>
      <c r="AD12" s="17">
        <v>1000</v>
      </c>
      <c r="AE12" s="17">
        <v>5</v>
      </c>
      <c r="AF12" s="17">
        <v>1000</v>
      </c>
      <c r="AG12" s="17">
        <v>0</v>
      </c>
      <c r="AH12" s="17">
        <v>0</v>
      </c>
    </row>
    <row r="13" spans="1:34" x14ac:dyDescent="0.25">
      <c r="A13" s="13">
        <v>3</v>
      </c>
      <c r="B13" s="17" t="s">
        <v>17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14</v>
      </c>
      <c r="T13" s="17">
        <v>2800</v>
      </c>
      <c r="U13" s="17">
        <v>14</v>
      </c>
      <c r="V13" s="17">
        <v>2800</v>
      </c>
      <c r="W13" s="17">
        <v>14</v>
      </c>
      <c r="X13" s="17">
        <v>2800</v>
      </c>
      <c r="Y13" s="17">
        <v>0</v>
      </c>
      <c r="Z13" s="17">
        <v>0</v>
      </c>
      <c r="AA13" s="17">
        <v>14</v>
      </c>
      <c r="AB13" s="17">
        <v>2800</v>
      </c>
      <c r="AC13" s="17">
        <v>14</v>
      </c>
      <c r="AD13" s="17">
        <v>2800</v>
      </c>
      <c r="AE13" s="17">
        <v>14</v>
      </c>
      <c r="AF13" s="17">
        <v>2800</v>
      </c>
      <c r="AG13" s="17">
        <v>0</v>
      </c>
      <c r="AH13" s="17">
        <v>0</v>
      </c>
    </row>
    <row r="14" spans="1:34" x14ac:dyDescent="0.25">
      <c r="A14" s="13">
        <v>4</v>
      </c>
      <c r="B14" s="17" t="s">
        <v>18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7">
        <v>0</v>
      </c>
      <c r="V14" s="17">
        <v>0</v>
      </c>
      <c r="W14" s="17">
        <v>0</v>
      </c>
      <c r="X14" s="17">
        <v>0</v>
      </c>
      <c r="Y14" s="17">
        <v>0</v>
      </c>
      <c r="Z14" s="17">
        <v>0</v>
      </c>
      <c r="AA14" s="17">
        <v>0</v>
      </c>
      <c r="AB14" s="17">
        <v>0</v>
      </c>
      <c r="AC14" s="17">
        <v>0</v>
      </c>
      <c r="AD14" s="17">
        <v>0</v>
      </c>
      <c r="AE14" s="17">
        <v>0</v>
      </c>
      <c r="AF14" s="17">
        <v>0</v>
      </c>
      <c r="AG14" s="17">
        <v>0</v>
      </c>
      <c r="AH14" s="17">
        <v>0</v>
      </c>
    </row>
    <row r="15" spans="1:34" x14ac:dyDescent="0.25">
      <c r="A15" s="13">
        <v>5</v>
      </c>
      <c r="B15" s="17" t="s">
        <v>19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17">
        <v>0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</row>
    <row r="16" spans="1:34" x14ac:dyDescent="0.25">
      <c r="A16" s="13">
        <v>6</v>
      </c>
      <c r="B16" s="17" t="s">
        <v>20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1</v>
      </c>
      <c r="T16" s="17">
        <v>200</v>
      </c>
      <c r="U16" s="17">
        <v>2</v>
      </c>
      <c r="V16" s="17">
        <v>400</v>
      </c>
      <c r="W16" s="17">
        <v>5</v>
      </c>
      <c r="X16" s="17">
        <v>1000</v>
      </c>
      <c r="Y16" s="17">
        <v>0</v>
      </c>
      <c r="Z16" s="17">
        <v>0</v>
      </c>
      <c r="AA16" s="17">
        <v>1</v>
      </c>
      <c r="AB16" s="17">
        <v>200</v>
      </c>
      <c r="AC16" s="17">
        <v>2</v>
      </c>
      <c r="AD16" s="17">
        <v>400</v>
      </c>
      <c r="AE16" s="17">
        <v>5</v>
      </c>
      <c r="AF16" s="17">
        <v>1000</v>
      </c>
      <c r="AG16" s="17">
        <v>0</v>
      </c>
      <c r="AH16" s="17">
        <v>0</v>
      </c>
    </row>
    <row r="17" spans="1:34" x14ac:dyDescent="0.25">
      <c r="A17" s="13">
        <v>7</v>
      </c>
      <c r="B17" s="17" t="s">
        <v>21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4</v>
      </c>
      <c r="T17" s="17">
        <v>800</v>
      </c>
      <c r="U17" s="17">
        <v>4</v>
      </c>
      <c r="V17" s="17">
        <v>800</v>
      </c>
      <c r="W17" s="17">
        <v>4</v>
      </c>
      <c r="X17" s="17">
        <v>800</v>
      </c>
      <c r="Y17" s="17">
        <v>0</v>
      </c>
      <c r="Z17" s="17">
        <v>0</v>
      </c>
      <c r="AA17" s="17">
        <v>4</v>
      </c>
      <c r="AB17" s="17">
        <v>800</v>
      </c>
      <c r="AC17" s="17">
        <v>4</v>
      </c>
      <c r="AD17" s="17">
        <v>800</v>
      </c>
      <c r="AE17" s="17">
        <v>4</v>
      </c>
      <c r="AF17" s="17">
        <v>800</v>
      </c>
      <c r="AG17" s="17">
        <v>0</v>
      </c>
      <c r="AH17" s="17">
        <v>0</v>
      </c>
    </row>
    <row r="18" spans="1:34" x14ac:dyDescent="0.25">
      <c r="A18" s="13">
        <v>8</v>
      </c>
      <c r="B18" s="17" t="s">
        <v>22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11</v>
      </c>
      <c r="T18" s="17">
        <v>2200</v>
      </c>
      <c r="U18" s="17">
        <v>11</v>
      </c>
      <c r="V18" s="17">
        <v>1100</v>
      </c>
      <c r="W18" s="17">
        <v>8</v>
      </c>
      <c r="X18" s="17">
        <v>1600</v>
      </c>
      <c r="Y18" s="17">
        <v>0</v>
      </c>
      <c r="Z18" s="17">
        <v>0</v>
      </c>
      <c r="AA18" s="17">
        <v>11</v>
      </c>
      <c r="AB18" s="17">
        <v>2200</v>
      </c>
      <c r="AC18" s="17">
        <v>11</v>
      </c>
      <c r="AD18" s="17">
        <v>1100</v>
      </c>
      <c r="AE18" s="17">
        <v>8</v>
      </c>
      <c r="AF18" s="17">
        <v>1600</v>
      </c>
      <c r="AG18" s="17">
        <v>0</v>
      </c>
      <c r="AH18" s="17">
        <v>0</v>
      </c>
    </row>
    <row r="19" spans="1:34" x14ac:dyDescent="0.25">
      <c r="A19" s="13">
        <v>9</v>
      </c>
      <c r="B19" s="17" t="s">
        <v>23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</row>
    <row r="20" spans="1:34" x14ac:dyDescent="0.25">
      <c r="A20" s="13">
        <v>10</v>
      </c>
      <c r="B20" s="17" t="s">
        <v>24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</row>
    <row r="21" spans="1:34" x14ac:dyDescent="0.25">
      <c r="A21" s="13">
        <v>11</v>
      </c>
      <c r="B21" s="17" t="s">
        <v>25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16</v>
      </c>
      <c r="T21" s="17">
        <v>3200</v>
      </c>
      <c r="U21" s="17">
        <v>16</v>
      </c>
      <c r="V21" s="17">
        <v>3200</v>
      </c>
      <c r="W21" s="17">
        <v>16</v>
      </c>
      <c r="X21" s="17">
        <v>3200</v>
      </c>
      <c r="Y21" s="17">
        <v>0</v>
      </c>
      <c r="Z21" s="17">
        <v>0</v>
      </c>
      <c r="AA21" s="17">
        <v>16</v>
      </c>
      <c r="AB21" s="17">
        <v>3200</v>
      </c>
      <c r="AC21" s="17">
        <v>16</v>
      </c>
      <c r="AD21" s="17">
        <v>3200</v>
      </c>
      <c r="AE21" s="17">
        <v>16</v>
      </c>
      <c r="AF21" s="17">
        <v>3200</v>
      </c>
      <c r="AG21" s="17">
        <v>0</v>
      </c>
      <c r="AH21" s="17">
        <v>0</v>
      </c>
    </row>
    <row r="22" spans="1:34" x14ac:dyDescent="0.25">
      <c r="A22" s="13">
        <v>12</v>
      </c>
      <c r="B22" s="17" t="s">
        <v>26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6</v>
      </c>
      <c r="T22" s="17">
        <v>1200</v>
      </c>
      <c r="U22" s="17">
        <v>6</v>
      </c>
      <c r="V22" s="17">
        <v>1200</v>
      </c>
      <c r="W22" s="17">
        <v>5</v>
      </c>
      <c r="X22" s="17">
        <v>1000</v>
      </c>
      <c r="Y22" s="17">
        <v>1</v>
      </c>
      <c r="Z22" s="17">
        <v>200</v>
      </c>
      <c r="AA22" s="17">
        <v>6</v>
      </c>
      <c r="AB22" s="17">
        <v>1200</v>
      </c>
      <c r="AC22" s="17">
        <v>6</v>
      </c>
      <c r="AD22" s="17">
        <v>1200</v>
      </c>
      <c r="AE22" s="17">
        <v>5</v>
      </c>
      <c r="AF22" s="17">
        <v>1000</v>
      </c>
      <c r="AG22" s="17">
        <v>1</v>
      </c>
      <c r="AH22" s="17">
        <v>200</v>
      </c>
    </row>
    <row r="23" spans="1:34" x14ac:dyDescent="0.25">
      <c r="A23" s="13">
        <v>13</v>
      </c>
      <c r="B23" s="17" t="s">
        <v>27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38</v>
      </c>
      <c r="T23" s="17">
        <v>7600</v>
      </c>
      <c r="U23" s="17">
        <v>38</v>
      </c>
      <c r="V23" s="17">
        <v>7600</v>
      </c>
      <c r="W23" s="17">
        <v>36</v>
      </c>
      <c r="X23" s="17">
        <v>7200</v>
      </c>
      <c r="Y23" s="17">
        <v>0</v>
      </c>
      <c r="Z23" s="17">
        <v>0</v>
      </c>
      <c r="AA23" s="17">
        <v>38</v>
      </c>
      <c r="AB23" s="17">
        <v>7600</v>
      </c>
      <c r="AC23" s="17">
        <v>38</v>
      </c>
      <c r="AD23" s="17">
        <v>7600</v>
      </c>
      <c r="AE23" s="17">
        <v>36</v>
      </c>
      <c r="AF23" s="17">
        <v>7200</v>
      </c>
      <c r="AG23" s="17">
        <v>0</v>
      </c>
      <c r="AH23" s="17">
        <v>0</v>
      </c>
    </row>
    <row r="24" spans="1:34" x14ac:dyDescent="0.25">
      <c r="A24" s="13">
        <v>14</v>
      </c>
      <c r="B24" s="17" t="s">
        <v>28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</row>
    <row r="25" spans="1:34" x14ac:dyDescent="0.25">
      <c r="A25" s="13">
        <v>15</v>
      </c>
      <c r="B25" s="17" t="s">
        <v>29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</row>
    <row r="26" spans="1:34" x14ac:dyDescent="0.25">
      <c r="A26" s="13">
        <v>16</v>
      </c>
      <c r="B26" s="17" t="s">
        <v>30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</row>
    <row r="27" spans="1:34" x14ac:dyDescent="0.25">
      <c r="A27" s="13">
        <v>17</v>
      </c>
      <c r="B27" s="17" t="s">
        <v>31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4</v>
      </c>
      <c r="T27" s="17">
        <v>800</v>
      </c>
      <c r="U27" s="17">
        <v>4</v>
      </c>
      <c r="V27" s="17">
        <v>800</v>
      </c>
      <c r="W27" s="17">
        <v>4</v>
      </c>
      <c r="X27" s="17">
        <v>800</v>
      </c>
      <c r="Y27" s="17">
        <v>0</v>
      </c>
      <c r="Z27" s="17">
        <v>0</v>
      </c>
      <c r="AA27" s="17">
        <v>4</v>
      </c>
      <c r="AB27" s="17">
        <v>800</v>
      </c>
      <c r="AC27" s="17">
        <v>4</v>
      </c>
      <c r="AD27" s="17">
        <v>800</v>
      </c>
      <c r="AE27" s="17">
        <v>4</v>
      </c>
      <c r="AF27" s="17">
        <v>800</v>
      </c>
      <c r="AG27" s="17">
        <v>0</v>
      </c>
      <c r="AH27" s="17">
        <v>0</v>
      </c>
    </row>
    <row r="28" spans="1:34" x14ac:dyDescent="0.25">
      <c r="A28" s="13">
        <v>18</v>
      </c>
      <c r="B28" s="17" t="s">
        <v>32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2</v>
      </c>
      <c r="T28" s="17">
        <v>400</v>
      </c>
      <c r="U28" s="17">
        <v>2</v>
      </c>
      <c r="V28" s="17">
        <v>400</v>
      </c>
      <c r="W28" s="17">
        <v>2</v>
      </c>
      <c r="X28" s="17">
        <v>400</v>
      </c>
      <c r="Y28" s="17">
        <v>0</v>
      </c>
      <c r="Z28" s="17">
        <v>0</v>
      </c>
      <c r="AA28" s="17">
        <v>2</v>
      </c>
      <c r="AB28" s="17">
        <v>400</v>
      </c>
      <c r="AC28" s="17">
        <v>2</v>
      </c>
      <c r="AD28" s="17">
        <v>400</v>
      </c>
      <c r="AE28" s="17">
        <v>2</v>
      </c>
      <c r="AF28" s="17">
        <v>400</v>
      </c>
      <c r="AG28" s="17">
        <v>0</v>
      </c>
      <c r="AH28" s="17">
        <v>0</v>
      </c>
    </row>
    <row r="29" spans="1:34" s="10" customFormat="1" x14ac:dyDescent="0.25">
      <c r="A29" s="25" t="s">
        <v>33</v>
      </c>
      <c r="B29" s="25"/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105</v>
      </c>
      <c r="T29" s="14">
        <v>21000</v>
      </c>
      <c r="U29" s="14">
        <v>106</v>
      </c>
      <c r="V29" s="14">
        <v>20100</v>
      </c>
      <c r="W29" s="14">
        <v>103</v>
      </c>
      <c r="X29" s="14">
        <v>20600</v>
      </c>
      <c r="Y29" s="14">
        <v>1</v>
      </c>
      <c r="Z29" s="14">
        <v>200</v>
      </c>
      <c r="AA29" s="14">
        <v>105</v>
      </c>
      <c r="AB29" s="14">
        <v>21000</v>
      </c>
      <c r="AC29" s="14">
        <v>106</v>
      </c>
      <c r="AD29" s="14">
        <v>20100</v>
      </c>
      <c r="AE29" s="14">
        <v>103</v>
      </c>
      <c r="AF29" s="14">
        <v>20600</v>
      </c>
      <c r="AG29" s="14">
        <v>1</v>
      </c>
      <c r="AH29" s="14">
        <v>200</v>
      </c>
    </row>
    <row r="30" spans="1:34" x14ac:dyDescent="0.25">
      <c r="A30" s="13">
        <v>19</v>
      </c>
      <c r="B30" s="17" t="s">
        <v>34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7">
        <v>0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</row>
    <row r="31" spans="1:34" x14ac:dyDescent="0.25">
      <c r="A31" s="13">
        <v>20</v>
      </c>
      <c r="B31" s="17" t="s">
        <v>35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0</v>
      </c>
      <c r="AG31" s="17">
        <v>0</v>
      </c>
      <c r="AH31" s="17">
        <v>0</v>
      </c>
    </row>
    <row r="32" spans="1:34" x14ac:dyDescent="0.25">
      <c r="A32" s="13">
        <v>21</v>
      </c>
      <c r="B32" s="17" t="s">
        <v>36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</row>
    <row r="33" spans="1:34" x14ac:dyDescent="0.25">
      <c r="A33" s="13">
        <v>22</v>
      </c>
      <c r="B33" s="17" t="s">
        <v>37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0</v>
      </c>
      <c r="AC33" s="17">
        <v>0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</row>
    <row r="34" spans="1:34" x14ac:dyDescent="0.25">
      <c r="A34" s="13">
        <v>23</v>
      </c>
      <c r="B34" s="17" t="s">
        <v>38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</row>
    <row r="35" spans="1:34" x14ac:dyDescent="0.25">
      <c r="A35" s="13">
        <v>24</v>
      </c>
      <c r="B35" s="17" t="s">
        <v>39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</row>
    <row r="36" spans="1:34" x14ac:dyDescent="0.25">
      <c r="A36" s="13">
        <v>25</v>
      </c>
      <c r="B36" s="17" t="s">
        <v>40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</row>
    <row r="37" spans="1:34" x14ac:dyDescent="0.25">
      <c r="A37" s="13">
        <v>26</v>
      </c>
      <c r="B37" s="17" t="s">
        <v>41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</row>
    <row r="38" spans="1:34" x14ac:dyDescent="0.25">
      <c r="A38" s="13">
        <v>27</v>
      </c>
      <c r="B38" s="17" t="s">
        <v>42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</row>
    <row r="39" spans="1:34" x14ac:dyDescent="0.25">
      <c r="A39" s="13">
        <v>28</v>
      </c>
      <c r="B39" s="17" t="s">
        <v>43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0</v>
      </c>
      <c r="Y39" s="17">
        <v>0</v>
      </c>
      <c r="Z39" s="17">
        <v>0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</row>
    <row r="40" spans="1:34" x14ac:dyDescent="0.25">
      <c r="A40" s="13">
        <v>29</v>
      </c>
      <c r="B40" s="17" t="s">
        <v>44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0</v>
      </c>
      <c r="Y40" s="17">
        <v>0</v>
      </c>
      <c r="Z40" s="17">
        <v>0</v>
      </c>
      <c r="AA40" s="17">
        <v>0</v>
      </c>
      <c r="AB40" s="17">
        <v>0</v>
      </c>
      <c r="AC40" s="17">
        <v>0</v>
      </c>
      <c r="AD40" s="17">
        <v>0</v>
      </c>
      <c r="AE40" s="17">
        <v>0</v>
      </c>
      <c r="AF40" s="17">
        <v>0</v>
      </c>
      <c r="AG40" s="17">
        <v>0</v>
      </c>
      <c r="AH40" s="17">
        <v>0</v>
      </c>
    </row>
    <row r="41" spans="1:34" x14ac:dyDescent="0.25">
      <c r="A41" s="13">
        <v>30</v>
      </c>
      <c r="B41" s="17" t="s">
        <v>45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</row>
    <row r="42" spans="1:34" x14ac:dyDescent="0.25">
      <c r="A42" s="13">
        <v>31</v>
      </c>
      <c r="B42" s="17" t="s">
        <v>46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</row>
    <row r="43" spans="1:34" x14ac:dyDescent="0.25">
      <c r="A43" s="13">
        <v>32</v>
      </c>
      <c r="B43" s="17" t="s">
        <v>47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0</v>
      </c>
      <c r="Y43" s="17">
        <v>0</v>
      </c>
      <c r="Z43" s="17">
        <v>0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</row>
    <row r="44" spans="1:34" x14ac:dyDescent="0.25">
      <c r="A44" s="13">
        <v>33</v>
      </c>
      <c r="B44" s="17" t="s">
        <v>48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</row>
    <row r="45" spans="1:34" x14ac:dyDescent="0.25">
      <c r="A45" s="13">
        <v>34</v>
      </c>
      <c r="B45" s="17" t="s">
        <v>49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0</v>
      </c>
      <c r="Y45" s="17">
        <v>0</v>
      </c>
      <c r="Z45" s="17">
        <v>0</v>
      </c>
      <c r="AA45" s="17">
        <v>0</v>
      </c>
      <c r="AB45" s="17">
        <v>0</v>
      </c>
      <c r="AC45" s="17">
        <v>0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</row>
    <row r="46" spans="1:34" x14ac:dyDescent="0.25">
      <c r="A46" s="13">
        <v>35</v>
      </c>
      <c r="B46" s="17" t="s">
        <v>50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0</v>
      </c>
      <c r="Y46" s="17">
        <v>0</v>
      </c>
      <c r="Z46" s="17">
        <v>0</v>
      </c>
      <c r="AA46" s="17">
        <v>0</v>
      </c>
      <c r="AB46" s="17">
        <v>0</v>
      </c>
      <c r="AC46" s="17">
        <v>0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</row>
    <row r="47" spans="1:34" x14ac:dyDescent="0.25">
      <c r="A47" s="13">
        <v>36</v>
      </c>
      <c r="B47" s="17" t="s">
        <v>51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0</v>
      </c>
      <c r="Y47" s="17">
        <v>0</v>
      </c>
      <c r="Z47" s="17">
        <v>0</v>
      </c>
      <c r="AA47" s="17">
        <v>0</v>
      </c>
      <c r="AB47" s="17">
        <v>0</v>
      </c>
      <c r="AC47" s="17">
        <v>0</v>
      </c>
      <c r="AD47" s="17">
        <v>0</v>
      </c>
      <c r="AE47" s="17">
        <v>0</v>
      </c>
      <c r="AF47" s="17">
        <v>0</v>
      </c>
      <c r="AG47" s="17">
        <v>0</v>
      </c>
      <c r="AH47" s="17">
        <v>0</v>
      </c>
    </row>
    <row r="48" spans="1:34" x14ac:dyDescent="0.25">
      <c r="A48" s="13">
        <v>37</v>
      </c>
      <c r="B48" s="17" t="s">
        <v>52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0</v>
      </c>
      <c r="M48" s="17">
        <v>0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0</v>
      </c>
      <c r="Y48" s="17">
        <v>0</v>
      </c>
      <c r="Z48" s="17">
        <v>0</v>
      </c>
      <c r="AA48" s="17">
        <v>0</v>
      </c>
      <c r="AB48" s="17">
        <v>0</v>
      </c>
      <c r="AC48" s="17">
        <v>0</v>
      </c>
      <c r="AD48" s="17">
        <v>0</v>
      </c>
      <c r="AE48" s="17">
        <v>0</v>
      </c>
      <c r="AF48" s="17">
        <v>0</v>
      </c>
      <c r="AG48" s="17">
        <v>0</v>
      </c>
      <c r="AH48" s="17">
        <v>0</v>
      </c>
    </row>
    <row r="49" spans="1:34" x14ac:dyDescent="0.25">
      <c r="A49" s="13">
        <v>38</v>
      </c>
      <c r="B49" s="17" t="s">
        <v>53</v>
      </c>
      <c r="C49" s="17">
        <v>0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0</v>
      </c>
      <c r="Y49" s="17">
        <v>0</v>
      </c>
      <c r="Z49" s="17">
        <v>0</v>
      </c>
      <c r="AA49" s="17">
        <v>0</v>
      </c>
      <c r="AB49" s="17">
        <v>0</v>
      </c>
      <c r="AC49" s="17">
        <v>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</row>
    <row r="50" spans="1:34" s="10" customFormat="1" x14ac:dyDescent="0.25">
      <c r="A50" s="25" t="s">
        <v>54</v>
      </c>
      <c r="B50" s="25"/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</row>
    <row r="51" spans="1:34" s="10" customFormat="1" x14ac:dyDescent="0.25">
      <c r="A51" s="25" t="s">
        <v>55</v>
      </c>
      <c r="B51" s="25"/>
      <c r="C51" s="14">
        <v>0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105</v>
      </c>
      <c r="T51" s="14">
        <v>21000</v>
      </c>
      <c r="U51" s="14">
        <v>106</v>
      </c>
      <c r="V51" s="14">
        <v>20100</v>
      </c>
      <c r="W51" s="14">
        <v>103</v>
      </c>
      <c r="X51" s="14">
        <v>20600</v>
      </c>
      <c r="Y51" s="14">
        <v>1</v>
      </c>
      <c r="Z51" s="14">
        <v>200</v>
      </c>
      <c r="AA51" s="14">
        <v>105</v>
      </c>
      <c r="AB51" s="14">
        <v>21000</v>
      </c>
      <c r="AC51" s="14">
        <v>106</v>
      </c>
      <c r="AD51" s="14">
        <v>20100</v>
      </c>
      <c r="AE51" s="14">
        <v>103</v>
      </c>
      <c r="AF51" s="14">
        <v>20600</v>
      </c>
      <c r="AG51" s="14">
        <v>1</v>
      </c>
      <c r="AH51" s="14">
        <v>200</v>
      </c>
    </row>
    <row r="52" spans="1:34" x14ac:dyDescent="0.25">
      <c r="A52" s="13">
        <v>39</v>
      </c>
      <c r="B52" s="17" t="s">
        <v>56</v>
      </c>
      <c r="C52" s="17">
        <v>0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</row>
    <row r="53" spans="1:34" x14ac:dyDescent="0.25">
      <c r="A53" s="13">
        <v>40</v>
      </c>
      <c r="B53" s="17" t="s">
        <v>57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0</v>
      </c>
      <c r="Y53" s="17">
        <v>0</v>
      </c>
      <c r="Z53" s="17">
        <v>0</v>
      </c>
      <c r="AA53" s="17">
        <v>0</v>
      </c>
      <c r="AB53" s="17">
        <v>0</v>
      </c>
      <c r="AC53" s="17">
        <v>0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</row>
    <row r="54" spans="1:34" x14ac:dyDescent="0.25">
      <c r="A54" s="13">
        <v>41</v>
      </c>
      <c r="B54" s="17" t="s">
        <v>58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0</v>
      </c>
      <c r="Y54" s="17">
        <v>0</v>
      </c>
      <c r="Z54" s="17">
        <v>0</v>
      </c>
      <c r="AA54" s="17">
        <v>0</v>
      </c>
      <c r="AB54" s="17">
        <v>0</v>
      </c>
      <c r="AC54" s="17">
        <v>0</v>
      </c>
      <c r="AD54" s="17">
        <v>0</v>
      </c>
      <c r="AE54" s="17">
        <v>0</v>
      </c>
      <c r="AF54" s="17">
        <v>0</v>
      </c>
      <c r="AG54" s="17">
        <v>0</v>
      </c>
      <c r="AH54" s="17">
        <v>0</v>
      </c>
    </row>
    <row r="55" spans="1:34" s="10" customFormat="1" x14ac:dyDescent="0.25">
      <c r="A55" s="25" t="s">
        <v>59</v>
      </c>
      <c r="B55" s="25"/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</row>
    <row r="56" spans="1:34" s="10" customFormat="1" x14ac:dyDescent="0.25">
      <c r="A56" s="25" t="s">
        <v>60</v>
      </c>
      <c r="B56" s="25"/>
      <c r="C56" s="14">
        <v>0</v>
      </c>
      <c r="D56" s="14">
        <v>0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105</v>
      </c>
      <c r="T56" s="14">
        <v>21000</v>
      </c>
      <c r="U56" s="14">
        <v>106</v>
      </c>
      <c r="V56" s="14">
        <v>20100</v>
      </c>
      <c r="W56" s="14">
        <v>103</v>
      </c>
      <c r="X56" s="14">
        <v>20600</v>
      </c>
      <c r="Y56" s="14">
        <v>1</v>
      </c>
      <c r="Z56" s="14">
        <v>200</v>
      </c>
      <c r="AA56" s="14">
        <v>105</v>
      </c>
      <c r="AB56" s="14">
        <v>21000</v>
      </c>
      <c r="AC56" s="14">
        <v>106</v>
      </c>
      <c r="AD56" s="14">
        <v>20100</v>
      </c>
      <c r="AE56" s="14">
        <v>103</v>
      </c>
      <c r="AF56" s="14">
        <v>20600</v>
      </c>
      <c r="AG56" s="14">
        <v>1</v>
      </c>
      <c r="AH56" s="14">
        <v>200</v>
      </c>
    </row>
    <row r="57" spans="1:34" x14ac:dyDescent="0.25">
      <c r="A57" s="13">
        <v>42</v>
      </c>
      <c r="B57" s="17" t="s">
        <v>61</v>
      </c>
      <c r="C57" s="17">
        <v>0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4</v>
      </c>
      <c r="T57" s="17">
        <v>800</v>
      </c>
      <c r="U57" s="17">
        <v>4</v>
      </c>
      <c r="V57" s="17">
        <v>800</v>
      </c>
      <c r="W57" s="17">
        <v>4</v>
      </c>
      <c r="X57" s="17">
        <v>800</v>
      </c>
      <c r="Y57" s="17">
        <v>0</v>
      </c>
      <c r="Z57" s="17">
        <v>0</v>
      </c>
      <c r="AA57" s="17">
        <v>4</v>
      </c>
      <c r="AB57" s="17">
        <v>800</v>
      </c>
      <c r="AC57" s="17">
        <v>4</v>
      </c>
      <c r="AD57" s="17">
        <v>800</v>
      </c>
      <c r="AE57" s="17">
        <v>4</v>
      </c>
      <c r="AF57" s="17">
        <v>800</v>
      </c>
      <c r="AG57" s="17">
        <v>0</v>
      </c>
      <c r="AH57" s="17">
        <v>0</v>
      </c>
    </row>
    <row r="58" spans="1:34" x14ac:dyDescent="0.25">
      <c r="A58" s="13">
        <v>43</v>
      </c>
      <c r="B58" s="17" t="s">
        <v>62</v>
      </c>
      <c r="C58" s="17">
        <v>0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1</v>
      </c>
      <c r="T58" s="17">
        <v>200</v>
      </c>
      <c r="U58" s="17">
        <v>1</v>
      </c>
      <c r="V58" s="17">
        <v>200</v>
      </c>
      <c r="W58" s="17">
        <v>1</v>
      </c>
      <c r="X58" s="17">
        <v>200</v>
      </c>
      <c r="Y58" s="17">
        <v>0</v>
      </c>
      <c r="Z58" s="17">
        <v>0</v>
      </c>
      <c r="AA58" s="17">
        <v>1</v>
      </c>
      <c r="AB58" s="17">
        <v>200</v>
      </c>
      <c r="AC58" s="17">
        <v>1</v>
      </c>
      <c r="AD58" s="17">
        <v>200</v>
      </c>
      <c r="AE58" s="17">
        <v>1</v>
      </c>
      <c r="AF58" s="17">
        <v>200</v>
      </c>
      <c r="AG58" s="17">
        <v>0</v>
      </c>
      <c r="AH58" s="17">
        <v>0</v>
      </c>
    </row>
    <row r="59" spans="1:34" x14ac:dyDescent="0.25">
      <c r="A59" s="13">
        <v>44</v>
      </c>
      <c r="B59" s="17" t="s">
        <v>63</v>
      </c>
      <c r="C59" s="17">
        <v>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0</v>
      </c>
      <c r="Y59" s="17">
        <v>0</v>
      </c>
      <c r="Z59" s="17">
        <v>0</v>
      </c>
      <c r="AA59" s="17">
        <v>0</v>
      </c>
      <c r="AB59" s="17">
        <v>0</v>
      </c>
      <c r="AC59" s="17">
        <v>0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</row>
    <row r="60" spans="1:34" x14ac:dyDescent="0.25">
      <c r="A60" s="13">
        <v>45</v>
      </c>
      <c r="B60" s="17" t="s">
        <v>64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6</v>
      </c>
      <c r="T60" s="17">
        <v>1200</v>
      </c>
      <c r="U60" s="17">
        <v>6</v>
      </c>
      <c r="V60" s="17">
        <v>1200</v>
      </c>
      <c r="W60" s="17">
        <v>5</v>
      </c>
      <c r="X60" s="17">
        <v>1000</v>
      </c>
      <c r="Y60" s="17">
        <v>0</v>
      </c>
      <c r="Z60" s="17">
        <v>0</v>
      </c>
      <c r="AA60" s="17">
        <v>6</v>
      </c>
      <c r="AB60" s="17">
        <v>1200</v>
      </c>
      <c r="AC60" s="17">
        <v>6</v>
      </c>
      <c r="AD60" s="17">
        <v>1200</v>
      </c>
      <c r="AE60" s="17">
        <v>5</v>
      </c>
      <c r="AF60" s="17">
        <v>1000</v>
      </c>
      <c r="AG60" s="17">
        <v>0</v>
      </c>
      <c r="AH60" s="17">
        <v>0</v>
      </c>
    </row>
    <row r="61" spans="1:34" s="10" customFormat="1" x14ac:dyDescent="0.25">
      <c r="A61" s="25" t="s">
        <v>65</v>
      </c>
      <c r="B61" s="25"/>
      <c r="C61" s="14">
        <v>0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11</v>
      </c>
      <c r="T61" s="14">
        <v>2200</v>
      </c>
      <c r="U61" s="14">
        <v>11</v>
      </c>
      <c r="V61" s="14">
        <v>2200</v>
      </c>
      <c r="W61" s="14">
        <v>10</v>
      </c>
      <c r="X61" s="14">
        <v>2000</v>
      </c>
      <c r="Y61" s="14">
        <v>0</v>
      </c>
      <c r="Z61" s="14">
        <v>0</v>
      </c>
      <c r="AA61" s="14">
        <v>11</v>
      </c>
      <c r="AB61" s="14">
        <v>2200</v>
      </c>
      <c r="AC61" s="14">
        <v>11</v>
      </c>
      <c r="AD61" s="14">
        <v>2200</v>
      </c>
      <c r="AE61" s="14">
        <v>10</v>
      </c>
      <c r="AF61" s="14">
        <v>2000</v>
      </c>
      <c r="AG61" s="14">
        <v>0</v>
      </c>
      <c r="AH61" s="14">
        <v>0</v>
      </c>
    </row>
    <row r="62" spans="1:34" s="10" customFormat="1" x14ac:dyDescent="0.25">
      <c r="A62" s="25" t="s">
        <v>66</v>
      </c>
      <c r="B62" s="25"/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116</v>
      </c>
      <c r="T62" s="14">
        <v>23200</v>
      </c>
      <c r="U62" s="14">
        <v>117</v>
      </c>
      <c r="V62" s="14">
        <v>22300</v>
      </c>
      <c r="W62" s="14">
        <v>113</v>
      </c>
      <c r="X62" s="14">
        <v>22600</v>
      </c>
      <c r="Y62" s="14">
        <v>1</v>
      </c>
      <c r="Z62" s="14">
        <v>200</v>
      </c>
      <c r="AA62" s="14">
        <v>116</v>
      </c>
      <c r="AB62" s="14">
        <v>23200</v>
      </c>
      <c r="AC62" s="14">
        <v>117</v>
      </c>
      <c r="AD62" s="14">
        <v>22300</v>
      </c>
      <c r="AE62" s="14">
        <v>113</v>
      </c>
      <c r="AF62" s="14">
        <v>22600</v>
      </c>
      <c r="AG62" s="14">
        <v>1</v>
      </c>
      <c r="AH62" s="14">
        <v>200</v>
      </c>
    </row>
  </sheetData>
  <mergeCells count="28">
    <mergeCell ref="A61:B61"/>
    <mergeCell ref="A62:B62"/>
    <mergeCell ref="AB3:AE3"/>
    <mergeCell ref="A29:B29"/>
    <mergeCell ref="A50:B50"/>
    <mergeCell ref="A51:B51"/>
    <mergeCell ref="A55:B55"/>
    <mergeCell ref="A56:B56"/>
    <mergeCell ref="C8:J8"/>
    <mergeCell ref="K8:R8"/>
    <mergeCell ref="C9:D9"/>
    <mergeCell ref="E9:F9"/>
    <mergeCell ref="K9:L9"/>
    <mergeCell ref="M9:N9"/>
    <mergeCell ref="G9:H9"/>
    <mergeCell ref="I9:J9"/>
    <mergeCell ref="O9:P9"/>
    <mergeCell ref="Q9:R9"/>
    <mergeCell ref="S8:Z8"/>
    <mergeCell ref="AA8:AH8"/>
    <mergeCell ref="S9:T9"/>
    <mergeCell ref="U9:V9"/>
    <mergeCell ref="AA9:AB9"/>
    <mergeCell ref="AC9:AD9"/>
    <mergeCell ref="W9:X9"/>
    <mergeCell ref="Y9:Z9"/>
    <mergeCell ref="AE9:AF9"/>
    <mergeCell ref="AG9:AH9"/>
  </mergeCells>
  <pageMargins left="1.61" right="0.3" top="0.66" bottom="0.75" header="0.3" footer="0.3"/>
  <pageSetup scale="53" orientation="landscape" r:id="rId1"/>
  <headerFooter>
    <oddFooter>&amp;C&amp;14 43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Annex 5</vt:lpstr>
      <vt:lpstr>Annex 5 A</vt:lpstr>
      <vt:lpstr>Annex 5 B</vt:lpstr>
      <vt:lpstr>'Annex 5'!Print_Area</vt:lpstr>
      <vt:lpstr>'Annex 5 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Administrator</cp:lastModifiedBy>
  <cp:lastPrinted>2019-08-14T05:37:31Z</cp:lastPrinted>
  <dcterms:created xsi:type="dcterms:W3CDTF">2016-07-11T07:44:03Z</dcterms:created>
  <dcterms:modified xsi:type="dcterms:W3CDTF">2019-08-14T05:37:35Z</dcterms:modified>
</cp:coreProperties>
</file>